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34b9417e9a6bf18a/COMPRAS/CHEFE COMPRAS/Pregões/2025/Pregão 02 - Conservação e Limpeza/SAS 17 Cia PM Ind/"/>
    </mc:Choice>
  </mc:AlternateContent>
  <xr:revisionPtr revIDLastSave="1" documentId="8_{EFADAB4B-332F-4581-80E4-77DBDA408448}" xr6:coauthVersionLast="47" xr6:coauthVersionMax="47" xr10:uidLastSave="{ABBCA800-B0E0-4368-A054-AE2DFB612BDE}"/>
  <bookViews>
    <workbookView xWindow="-120" yWindow="-120" windowWidth="29040" windowHeight="15720" activeTab="1" xr2:uid="{00000000-000D-0000-FFFF-FFFF00000000}"/>
  </bookViews>
  <sheets>
    <sheet name="SAS 17 Cia PM Ind" sheetId="2" r:id="rId1"/>
    <sheet name="Equipamentos e Uniformes" sheetId="3" r:id="rId2"/>
  </sheets>
  <definedNames>
    <definedName name="Print_Area" localSheetId="0">'SAS 17 Cia PM Ind'!$A$1:$F$64</definedName>
  </definedNames>
  <calcPr calcId="191029"/>
</workbook>
</file>

<file path=xl/calcChain.xml><?xml version="1.0" encoding="utf-8"?>
<calcChain xmlns="http://schemas.openxmlformats.org/spreadsheetml/2006/main">
  <c r="D54" i="2" l="1"/>
  <c r="S41" i="3" l="1"/>
  <c r="S40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39" i="3"/>
  <c r="S38" i="3"/>
  <c r="R30" i="3"/>
  <c r="R29" i="3"/>
  <c r="R28" i="3"/>
  <c r="R27" i="3"/>
  <c r="R20" i="3"/>
  <c r="R19" i="3"/>
  <c r="R18" i="3"/>
  <c r="R17" i="3"/>
  <c r="T3" i="3"/>
  <c r="G45" i="2"/>
  <c r="F45" i="2"/>
  <c r="F43" i="2" a="1"/>
  <c r="G43" i="2" s="1"/>
  <c r="F42" i="2"/>
  <c r="F41" i="2" a="1"/>
  <c r="H41" i="2" s="1"/>
  <c r="D37" i="2"/>
  <c r="D32" i="2"/>
  <c r="D26" i="2"/>
  <c r="D23" i="2"/>
  <c r="D16" i="2"/>
  <c r="D38" i="2" s="1"/>
  <c r="G9" i="2"/>
  <c r="G7" i="2"/>
  <c r="F6" i="2"/>
  <c r="F5" i="2"/>
  <c r="R34" i="3" l="1"/>
  <c r="R24" i="3"/>
  <c r="S75" i="3"/>
  <c r="F40" i="2" s="1" a="1"/>
  <c r="G40" i="2" s="1"/>
  <c r="S73" i="3"/>
  <c r="R22" i="3"/>
  <c r="R32" i="3"/>
  <c r="F26" i="2"/>
  <c r="F7" i="2"/>
  <c r="D39" i="2"/>
  <c r="F39" i="2" s="1"/>
  <c r="F33" i="2"/>
  <c r="F30" i="2"/>
  <c r="F20" i="2"/>
  <c r="F13" i="2"/>
  <c r="F38" i="2"/>
  <c r="F36" i="2"/>
  <c r="F29" i="2"/>
  <c r="F19" i="2"/>
  <c r="F12" i="2"/>
  <c r="F9" i="2"/>
  <c r="F35" i="2"/>
  <c r="F28" i="2"/>
  <c r="F25" i="2"/>
  <c r="F18" i="2"/>
  <c r="F15" i="2"/>
  <c r="F11" i="2"/>
  <c r="F8" i="2"/>
  <c r="F34" i="2"/>
  <c r="F31" i="2"/>
  <c r="F27" i="2"/>
  <c r="F24" i="2"/>
  <c r="F21" i="2"/>
  <c r="F17" i="2"/>
  <c r="F14" i="2"/>
  <c r="F10" i="2"/>
  <c r="G41" i="2"/>
  <c r="F41" i="2"/>
  <c r="H43" i="2"/>
  <c r="F43" i="2"/>
  <c r="F40" i="2" l="1"/>
  <c r="F47" i="2" s="1"/>
  <c r="F32" i="2"/>
  <c r="F16" i="2"/>
  <c r="F22" i="2"/>
  <c r="F23" i="2" s="1"/>
  <c r="F37" i="2"/>
  <c r="F48" i="2" l="1"/>
  <c r="F49" i="2" s="1"/>
  <c r="F55" i="2" s="1"/>
  <c r="F53" i="2" s="1"/>
  <c r="F51" i="2" l="1"/>
  <c r="F50" i="2"/>
  <c r="G55" i="2"/>
  <c r="F52" i="2"/>
  <c r="F54" i="2" l="1"/>
</calcChain>
</file>

<file path=xl/sharedStrings.xml><?xml version="1.0" encoding="utf-8"?>
<sst xmlns="http://schemas.openxmlformats.org/spreadsheetml/2006/main" count="287" uniqueCount="195">
  <si>
    <t>PLANILHA DE CUSTOS PREGÃO ELETRONICO CONFORME CCT-2024</t>
  </si>
  <si>
    <t>PLANILHA DE CUSTOS MENSAL– 01 FUNCIONÁRIO</t>
  </si>
  <si>
    <t>CLIENTE : POLICIA MILITAR SAS 17ª Cia PM Ind - João Monlevade</t>
  </si>
  <si>
    <t>GRUPO</t>
  </si>
  <si>
    <t>DISCRIMINAÇÃO</t>
  </si>
  <si>
    <t>QTDE</t>
  </si>
  <si>
    <t>Salário-base</t>
  </si>
  <si>
    <t>VALORES</t>
  </si>
  <si>
    <t>"A"</t>
  </si>
  <si>
    <t>SALÁRIOS</t>
  </si>
  <si>
    <t>Auxiliares de Serviços Gerais (40 HS SEMANAIS)</t>
  </si>
  <si>
    <t>Adicional de insalubridade (%)</t>
  </si>
  <si>
    <t>TOTAL DO GRUPO "A"</t>
  </si>
  <si>
    <t>"B"</t>
  </si>
  <si>
    <t>ENCARGOS SOCIAIS</t>
  </si>
  <si>
    <t>1. INSS (Previdência Social)</t>
  </si>
  <si>
    <t>2. FGTS</t>
  </si>
  <si>
    <t>3. SESC</t>
  </si>
  <si>
    <t>4. SENAC</t>
  </si>
  <si>
    <t>5. SEBRAE</t>
  </si>
  <si>
    <t>6.INCRA</t>
  </si>
  <si>
    <t>7. Salário Educação</t>
  </si>
  <si>
    <t>8. Seguro contra riscos e acidentes</t>
  </si>
  <si>
    <t>TOTAL DO GRUPO "B"</t>
  </si>
  <si>
    <t>“C”</t>
  </si>
  <si>
    <t>Férias sem abono constitucional</t>
  </si>
  <si>
    <t>-</t>
  </si>
  <si>
    <t>Auxílio-enfermidade(&lt;15 dias)</t>
  </si>
  <si>
    <t>Faltas Legais</t>
  </si>
  <si>
    <t>Licença-paternidade</t>
  </si>
  <si>
    <t>Auxílio-acidente de trabalho (&lt;15 dias)</t>
  </si>
  <si>
    <t>Aviso prévio trabalhado</t>
  </si>
  <si>
    <t>TOTAL DO GRUPO "C"</t>
  </si>
  <si>
    <t>“D”</t>
  </si>
  <si>
    <t>Abono constitucional de férias</t>
  </si>
  <si>
    <t>13º Salário</t>
  </si>
  <si>
    <t>TOTAL DO GRUPO "D"</t>
  </si>
  <si>
    <t>“E”</t>
  </si>
  <si>
    <t>Indenização (rescisão sem justa causa)</t>
  </si>
  <si>
    <t>Contribuição social (art 1º da Lei Complementar 110/01)</t>
  </si>
  <si>
    <t>Aviso prévio indenizado</t>
  </si>
  <si>
    <t>Reflexo do aviso prévio indenizado</t>
  </si>
  <si>
    <t>Indenização adicional</t>
  </si>
  <si>
    <t>Total do GRUPO "E"</t>
  </si>
  <si>
    <t>“F”</t>
  </si>
  <si>
    <t>Incidência do Grupo B sobre a licença maternidade</t>
  </si>
  <si>
    <t>Incidência do FGTS sobre acidente de trabalhos (&gt;15 dias)</t>
  </si>
  <si>
    <t>Incidência do FGTS Sobre aviso prévio indenizado</t>
  </si>
  <si>
    <t>Abono pecuniário</t>
  </si>
  <si>
    <t>TOTAL DO GRUPO "F"</t>
  </si>
  <si>
    <t>“G”</t>
  </si>
  <si>
    <t>GRUPO B X (GRUPO “C” + GRUPO “D”)</t>
  </si>
  <si>
    <t>TOTAL DOS ENCARGOS SOCIAIS(B+C+D+E+F+G)</t>
  </si>
  <si>
    <t>Material de Limpeza e Higiene</t>
  </si>
  <si>
    <t>tabela à parte</t>
  </si>
  <si>
    <t>Uniforme/EPI'S</t>
  </si>
  <si>
    <t>Transporte dos Funcionários</t>
  </si>
  <si>
    <t>ver observações</t>
  </si>
  <si>
    <t>Equipamentos (depreciação)</t>
  </si>
  <si>
    <t xml:space="preserve">Seguro de Vida em Grupo </t>
  </si>
  <si>
    <t>Alimentação</t>
  </si>
  <si>
    <t xml:space="preserve">PAF </t>
  </si>
  <si>
    <t>TOTAL DO GRUPO "H"</t>
  </si>
  <si>
    <t>"I"</t>
  </si>
  <si>
    <t>TAXAS</t>
  </si>
  <si>
    <t>Taxa de Administração (até 7%)</t>
  </si>
  <si>
    <t>SOMA (A+B+C+D+E+F+G+H+I)</t>
  </si>
  <si>
    <t>"J"</t>
  </si>
  <si>
    <t>IMPOSTOS</t>
  </si>
  <si>
    <t>ISS (2 a 5%)</t>
  </si>
  <si>
    <t>PIS</t>
  </si>
  <si>
    <t>COFINS</t>
  </si>
  <si>
    <t>TOTAL DOS IMPOSTOS</t>
  </si>
  <si>
    <t>Proposta Anual</t>
  </si>
  <si>
    <t>TOTAL A FATURAR</t>
  </si>
  <si>
    <t>O percentual de inslubridade deverá ser confirmado pelo CONTRATADO, será pago o percentual resultante dos Laudos LTCAT e PPRA</t>
  </si>
  <si>
    <t>TOTAL DOS ENCARGOS SOCIAIS(B+C+D+E+F+G)- 76,45% é o valor máximo, pode variar para valor menor.</t>
  </si>
  <si>
    <t>Fornecimento vale de transporte deverá ser previsto para mês de 23 dias trabalhados, mas será pago apenas o que for utilizado e comprovado, valor conforme decreto municipal, não pode ser alterado.</t>
  </si>
  <si>
    <t>A empresa definirá o cálculo de depreciação dos materiais que ceder, e deverá explicitar qual foi o método de cálculo utilizado.</t>
  </si>
  <si>
    <t xml:space="preserve"> </t>
  </si>
  <si>
    <t>VALORES DEFINIDOS PELA CCT NÃO PODEM SER ALTERADO NA PLANILHA DE CUSTOS (Salário, Alimentação e PAF)</t>
  </si>
  <si>
    <t>Alimentação = R$ 27,244 - desconto de 20% funcionario = R$ 21,79 por dia trabalhado (estimativa para mês de 23 dias trabalhados).</t>
  </si>
  <si>
    <t>Valor PAF CCT = R$ 47,16 por empregado.</t>
  </si>
  <si>
    <t>A empresa definirá a taxa de administração, até o limite de 7%.</t>
  </si>
  <si>
    <t>A empresa definirá a taxa dos impostos conforme Legislação vigente.</t>
  </si>
  <si>
    <t>ITEM</t>
  </si>
  <si>
    <t>CODIGO</t>
  </si>
  <si>
    <t>ESPECIFICAÇÃO DO PROJETO</t>
  </si>
  <si>
    <t>UNIDADE FOR</t>
  </si>
  <si>
    <t>QUANTIDADE</t>
  </si>
  <si>
    <t>VALOR MENSAL</t>
  </si>
  <si>
    <t>ANUAL</t>
  </si>
  <si>
    <r>
      <t>SERVICOS DE CONSERVACAO E LIMPEZA PREDIAL</t>
    </r>
    <r>
      <rPr>
        <sz val="10"/>
        <color theme="1"/>
        <rFont val="Times New Roman"/>
        <family val="1"/>
      </rPr>
      <t xml:space="preserve">: </t>
    </r>
    <r>
      <rPr>
        <sz val="10"/>
        <color theme="1"/>
        <rFont val="Arial"/>
        <family val="2"/>
      </rPr>
      <t>Contratação de empresa especializada para prestar serviços contínuos de conservação, higienização e limpeza nas dependências do complexo da SAS 17ª Cia PM IND</t>
    </r>
  </si>
  <si>
    <t>Serv.</t>
  </si>
  <si>
    <t>VALOR TOTAL DO LOTE</t>
  </si>
  <si>
    <t>DESCRIÇÃO DAS ATIVIDADES E DISTRIBUIÇÃO DE PESSOAL</t>
  </si>
  <si>
    <t>LOCAL</t>
  </si>
  <si>
    <t>ATIVIDADE</t>
  </si>
  <si>
    <t>CARGA</t>
  </si>
  <si>
    <t>HORÁRIO DE TRABALHO</t>
  </si>
  <si>
    <t>QUANT.</t>
  </si>
  <si>
    <t>HORÁRIA</t>
  </si>
  <si>
    <t>SAS 17ª CIA PM</t>
  </si>
  <si>
    <t>Auxiliar de serviços gerais</t>
  </si>
  <si>
    <t>40 horas semanais</t>
  </si>
  <si>
    <t>8 às 17</t>
  </si>
  <si>
    <t>Av. Wilson Alvarenga, 30, Belmonte, João  Monlevade- MG.</t>
  </si>
  <si>
    <t>(com 1h para almoço)</t>
  </si>
  <si>
    <t>TOTAL DE FUNCIONÁRIOS</t>
  </si>
  <si>
    <t>OBSERVAÇÕES:</t>
  </si>
  <si>
    <t>- De acordo com a conveniência da contratante, o programa de serviços a serem executados e o local, poderão ser alterados, bem como reduzir e/ou ampliar o quadro de funcionários de acordo com as necessidades das unidades, de comum acordo entre as partes.</t>
  </si>
  <si>
    <t>EQUIPAMENTOS CEDIDOS PELA CONTRATADA PARA A CONTRATANTE DURANTE A VIGÊNCIA CONTRATUAL SAS 17ª Cia PM IND</t>
  </si>
  <si>
    <t>EQUIPAMENTOS</t>
  </si>
  <si>
    <t>VIDA ÚTIL (MESES)</t>
  </si>
  <si>
    <t>CUSTO UNITÁRIO</t>
  </si>
  <si>
    <t>VALOR</t>
  </si>
  <si>
    <t>(R$)</t>
  </si>
  <si>
    <t>MANGUEIRA 50 M  EMBORRACHADA</t>
  </si>
  <si>
    <t>ESCADA DE ALUMINIO EXTENSIVEL 10 DEGRAUS</t>
  </si>
  <si>
    <t>PLACAS DE ADVERTENCIA PISO MOLHADO</t>
  </si>
  <si>
    <t>PA PARA LIXO</t>
  </si>
  <si>
    <t>VALOR TOTAL:</t>
  </si>
  <si>
    <t>EQUIPAMENTOS DE PROTEÇÃO INDIVIDUAL (EPI) CEDIDOS PELA CONTRATADA PARA A CONTRATANTE DURANTE A VIGÊNCIA CONTRATUAL SAS 17ª Cia PM IND</t>
  </si>
  <si>
    <t>UNIFORMES EPI’S</t>
  </si>
  <si>
    <t>UNIDADE</t>
  </si>
  <si>
    <t>GASTO TOTAL ANUAL</t>
  </si>
  <si>
    <t>UNIFORMES ( CALÇA, CAMISA, CRACHÁ )</t>
  </si>
  <si>
    <t>JAQUETA</t>
  </si>
  <si>
    <t>SAPATO ANTIDERRAPANTE IMPERMEÁVEL</t>
  </si>
  <si>
    <t>PAR</t>
  </si>
  <si>
    <t>BOTA BORRACHA</t>
  </si>
  <si>
    <t>LISTA DE MATERIAIS DE LIMPEZA E HIGIENE SAS 17ª Cia PM IND</t>
  </si>
  <si>
    <t>DESCRIÇÃO</t>
  </si>
  <si>
    <t>FREQUÊNCIA</t>
  </si>
  <si>
    <t>VALOR UNIT.</t>
  </si>
  <si>
    <t xml:space="preserve"> VALOR TOTAL</t>
  </si>
  <si>
    <t xml:space="preserve">(R$) </t>
  </si>
  <si>
    <t>GALÃO 5 L</t>
  </si>
  <si>
    <t>SABÃO PASTOSO (REFERÊNCIA PINHO GEL LIMP)</t>
  </si>
  <si>
    <t>MENSAL</t>
  </si>
  <si>
    <t>LUVA LÁTEX MULTIUSO TAMANHO M</t>
  </si>
  <si>
    <t>PCT 1000 FOLHAS</t>
  </si>
  <si>
    <t>PAPEL TOALHA BRANCO 23X21 LUXO</t>
  </si>
  <si>
    <t>CAIXA 3 UNIDADES</t>
  </si>
  <si>
    <t>AROMATIZADOR SANITÁRIO PASTILHA ADESIVA</t>
  </si>
  <si>
    <t>RODO PLÁSTICO 60CM</t>
  </si>
  <si>
    <t>SEMESTRAL</t>
  </si>
  <si>
    <t>PCT 1 KG</t>
  </si>
  <si>
    <t>SABÃO GLICERINADO EM BARRA 200 G</t>
  </si>
  <si>
    <t>PCT 1KG</t>
  </si>
  <si>
    <t>SABÃO EM PÓ BARRA FRESH</t>
  </si>
  <si>
    <t>SABONETE LÍQUIDO FRAGRÂNCIA ERVA DOCE</t>
  </si>
  <si>
    <t>PANO DE CHÃO BRANCO ALVEJADO 45X70 CM</t>
  </si>
  <si>
    <t>BIMESTRAL</t>
  </si>
  <si>
    <t>FARDO 100 UNIDADES</t>
  </si>
  <si>
    <t>SACO PARA LIXO INFECTANTE 50L BRANCO</t>
  </si>
  <si>
    <t>SACO PARA LIXO 40L PRETO</t>
  </si>
  <si>
    <t>SACO PARA LIXO 100L PRETO</t>
  </si>
  <si>
    <t>TRIMESTRAL</t>
  </si>
  <si>
    <t>ESCOVA PARA VASO SANITÁRIO</t>
  </si>
  <si>
    <t>VASSOURA DE PIAÇAVA</t>
  </si>
  <si>
    <t>VASSOURA DE PÊLO 60 CM</t>
  </si>
  <si>
    <t>ESCOVA PARA ROUPA PLÁSTICA</t>
  </si>
  <si>
    <t>FRASCO 500 ML</t>
  </si>
  <si>
    <t>LIMPADOR MULTIULSO LÍQUIDO</t>
  </si>
  <si>
    <t>FRASCO 250 ML</t>
  </si>
  <si>
    <t xml:space="preserve">SAPONÁCEO CREMOSO </t>
  </si>
  <si>
    <t>HIPOCLORITO DE SÓDIO CLORO - 12%</t>
  </si>
  <si>
    <t>BALDE 12 L REFORÇADO</t>
  </si>
  <si>
    <t>LITRO</t>
  </si>
  <si>
    <t>ALCÓOL 70</t>
  </si>
  <si>
    <t>FRASCO 500ML</t>
  </si>
  <si>
    <t>ALCÓOL GEL CRISTAL</t>
  </si>
  <si>
    <t xml:space="preserve">DESINFETANTE </t>
  </si>
  <si>
    <t>PCT 100 UNIDADES</t>
  </si>
  <si>
    <t>COPO DESCARTÁVEL 50 ML</t>
  </si>
  <si>
    <t>PACOTE 8 UNIDADES</t>
  </si>
  <si>
    <t>ESPONJA DE AÇO</t>
  </si>
  <si>
    <t>PACOTE 4 UNIDADES</t>
  </si>
  <si>
    <t>ESPONJA DUPLA FACE</t>
  </si>
  <si>
    <t>FLANELA PEQUENA COR BRANCA</t>
  </si>
  <si>
    <t>UNIDADE 500 ML</t>
  </si>
  <si>
    <t>DETERGENTE LIQUIDO</t>
  </si>
  <si>
    <t>FARDO</t>
  </si>
  <si>
    <t>PAPEL HIGIÊNICO FOLHA DUPLA 60M 64 ROLOS</t>
  </si>
  <si>
    <t>FRASCO 360 ML</t>
  </si>
  <si>
    <t>DESODORIZADOR DE AMBIENTES</t>
  </si>
  <si>
    <t>CESTO TELADO</t>
  </si>
  <si>
    <t>VASSOURA TEIA DE ARANHA</t>
  </si>
  <si>
    <t>LIMPA VIDROS</t>
  </si>
  <si>
    <t>FRASCO AEROSOL 450ML</t>
  </si>
  <si>
    <t>INSETICIDA MULTI INSETSOS</t>
  </si>
  <si>
    <t>PACOTE 100 UNIDADES</t>
  </si>
  <si>
    <t>COPO DESCARTÁVEL 200ML</t>
  </si>
  <si>
    <t>SIMPLES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</si>
</sst>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#,##0.00\ ;&quot; R$ (&quot;#,##0.00\);&quot; R$ -&quot;#\ ;@\ "/>
    <numFmt numFmtId="165" formatCode="&quot;R$&quot;#,##0.00"/>
    <numFmt numFmtId="166" formatCode="[$R$-416]\ #,##0.00;[Red]\-[$R$-416]\ #,##0.00"/>
    <numFmt numFmtId="167" formatCode="0_ "/>
    <numFmt numFmtId="168" formatCode="&quot;R$&quot;\ #,##0.00"/>
    <numFmt numFmtId="169" formatCode="0.000%"/>
    <numFmt numFmtId="170" formatCode="[$R$-416]#,##0.00;[Red]\-[$R$-416]#,##0.00"/>
    <numFmt numFmtId="171" formatCode="&quot;R$&quot;#,##0.00;[Red]\-&quot;R$&quot;#,##0.00"/>
  </numFmts>
  <fonts count="29">
    <font>
      <sz val="11"/>
      <name val="Arial"/>
    </font>
    <font>
      <sz val="10"/>
      <name val="Arial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2"/>
      <name val="Arial"/>
      <family val="2"/>
    </font>
    <font>
      <b/>
      <sz val="12"/>
      <color theme="1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indexed="2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Calibri"/>
      <family val="2"/>
    </font>
    <font>
      <sz val="11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0"/>
      </patternFill>
    </fill>
    <fill>
      <patternFill patternType="solid">
        <fgColor rgb="FFD8D8D8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medium">
        <color auto="1"/>
      </right>
      <top style="thin">
        <color rgb="FF2E3436"/>
      </top>
      <bottom style="thin">
        <color rgb="FF2E3436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Dot">
        <color auto="1"/>
      </bottom>
      <diagonal/>
    </border>
    <border>
      <left style="thin">
        <color auto="1"/>
      </left>
      <right/>
      <top style="thin">
        <color auto="1"/>
      </top>
      <bottom style="dashDot">
        <color auto="1"/>
      </bottom>
      <diagonal/>
    </border>
    <border>
      <left/>
      <right style="thin">
        <color auto="1"/>
      </right>
      <top style="thin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ashDot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/>
      <top style="dashDot">
        <color auto="1"/>
      </top>
      <bottom style="dashDot">
        <color auto="1"/>
      </bottom>
      <diagonal/>
    </border>
    <border>
      <left/>
      <right style="thin">
        <color auto="1"/>
      </right>
      <top style="dashDot">
        <color auto="1"/>
      </top>
      <bottom style="dashDot">
        <color auto="1"/>
      </bottom>
      <diagonal/>
    </border>
    <border>
      <left style="thin">
        <color auto="1"/>
      </left>
      <right style="medium">
        <color auto="1"/>
      </right>
      <top style="dashDot">
        <color auto="1"/>
      </top>
      <bottom style="dashDot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Dot">
        <color auto="1"/>
      </top>
      <bottom style="thin">
        <color auto="1"/>
      </bottom>
      <diagonal/>
    </border>
    <border>
      <left style="thin">
        <color auto="1"/>
      </left>
      <right/>
      <top style="dashDot">
        <color auto="1"/>
      </top>
      <bottom style="thin">
        <color auto="1"/>
      </bottom>
      <diagonal/>
    </border>
    <border>
      <left/>
      <right style="thin">
        <color auto="1"/>
      </right>
      <top style="dash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Dot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dashed">
        <color rgb="FF2E3436"/>
      </bottom>
      <diagonal/>
    </border>
    <border>
      <left style="thin">
        <color rgb="FF2E3436"/>
      </left>
      <right style="medium">
        <color auto="1"/>
      </right>
      <top style="dashed">
        <color rgb="FF2E3436"/>
      </top>
      <bottom style="dashed">
        <color rgb="FF2E3436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thin">
        <color rgb="FF2E3436"/>
      </bottom>
      <diagonal/>
    </border>
    <border>
      <left style="thin">
        <color rgb="FF2E3436"/>
      </left>
      <right style="medium">
        <color auto="1"/>
      </right>
      <top style="dashed">
        <color rgb="FF2E3436"/>
      </top>
      <bottom style="thin">
        <color rgb="FF2E3436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</borders>
  <cellStyleXfs count="5">
    <xf numFmtId="0" fontId="0" fillId="0" borderId="0"/>
    <xf numFmtId="164" fontId="1" fillId="0" borderId="0" applyBorder="0" applyProtection="0"/>
    <xf numFmtId="0" fontId="2" fillId="0" borderId="0"/>
    <xf numFmtId="9" fontId="25" fillId="0" borderId="0" applyBorder="0" applyProtection="0"/>
    <xf numFmtId="43" fontId="3" fillId="0" borderId="0" applyFill="0" applyBorder="0" applyProtection="0"/>
  </cellStyleXfs>
  <cellXfs count="325">
    <xf numFmtId="0" fontId="0" fillId="0" borderId="0" xfId="0"/>
    <xf numFmtId="0" fontId="4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6" fontId="7" fillId="0" borderId="13" xfId="1" applyNumberFormat="1" applyFont="1" applyBorder="1" applyAlignment="1" applyProtection="1">
      <alignment vertical="center"/>
    </xf>
    <xf numFmtId="167" fontId="7" fillId="0" borderId="12" xfId="0" applyNumberFormat="1" applyFont="1" applyBorder="1" applyAlignment="1">
      <alignment horizontal="center" vertical="center"/>
    </xf>
    <xf numFmtId="166" fontId="4" fillId="0" borderId="13" xfId="1" applyNumberFormat="1" applyFont="1" applyBorder="1" applyAlignment="1" applyProtection="1">
      <alignment vertical="center"/>
    </xf>
    <xf numFmtId="10" fontId="4" fillId="3" borderId="0" xfId="0" applyNumberFormat="1" applyFont="1" applyFill="1" applyAlignment="1">
      <alignment vertical="center"/>
    </xf>
    <xf numFmtId="0" fontId="5" fillId="0" borderId="12" xfId="0" applyFont="1" applyBorder="1" applyAlignment="1">
      <alignment horizontal="left" vertical="center"/>
    </xf>
    <xf numFmtId="166" fontId="5" fillId="0" borderId="13" xfId="1" applyNumberFormat="1" applyFont="1" applyBorder="1" applyAlignment="1" applyProtection="1">
      <alignment vertical="center"/>
    </xf>
    <xf numFmtId="0" fontId="4" fillId="0" borderId="15" xfId="0" applyFont="1" applyBorder="1" applyAlignment="1">
      <alignment vertical="center"/>
    </xf>
    <xf numFmtId="166" fontId="4" fillId="0" borderId="18" xfId="1" applyNumberFormat="1" applyFont="1" applyBorder="1" applyAlignment="1" applyProtection="1">
      <alignment vertical="center"/>
    </xf>
    <xf numFmtId="0" fontId="4" fillId="0" borderId="21" xfId="0" applyFont="1" applyBorder="1" applyAlignment="1">
      <alignment vertical="center"/>
    </xf>
    <xf numFmtId="166" fontId="4" fillId="0" borderId="24" xfId="1" applyNumberFormat="1" applyFont="1" applyBorder="1" applyAlignment="1" applyProtection="1">
      <alignment vertical="center"/>
    </xf>
    <xf numFmtId="2" fontId="4" fillId="3" borderId="0" xfId="0" applyNumberFormat="1" applyFont="1" applyFill="1" applyAlignment="1">
      <alignment vertical="center"/>
    </xf>
    <xf numFmtId="168" fontId="4" fillId="3" borderId="0" xfId="0" applyNumberFormat="1" applyFont="1" applyFill="1" applyAlignment="1">
      <alignment vertical="center"/>
    </xf>
    <xf numFmtId="0" fontId="5" fillId="0" borderId="26" xfId="0" applyFont="1" applyBorder="1" applyAlignment="1">
      <alignment vertical="center"/>
    </xf>
    <xf numFmtId="166" fontId="5" fillId="0" borderId="29" xfId="1" applyNumberFormat="1" applyFont="1" applyBorder="1" applyAlignment="1" applyProtection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21" xfId="0" applyFont="1" applyBorder="1" applyAlignment="1">
      <alignment vertical="center" shrinkToFit="1"/>
    </xf>
    <xf numFmtId="0" fontId="5" fillId="0" borderId="3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5" fillId="0" borderId="32" xfId="1" applyNumberFormat="1" applyFont="1" applyBorder="1" applyAlignment="1" applyProtection="1">
      <alignment vertical="center"/>
    </xf>
    <xf numFmtId="0" fontId="4" fillId="0" borderId="34" xfId="0" applyFont="1" applyBorder="1" applyAlignment="1">
      <alignment horizontal="left" vertical="center"/>
    </xf>
    <xf numFmtId="166" fontId="9" fillId="0" borderId="35" xfId="1" applyNumberFormat="1" applyFont="1" applyBorder="1" applyAlignment="1" applyProtection="1">
      <alignment vertical="center"/>
    </xf>
    <xf numFmtId="166" fontId="8" fillId="0" borderId="35" xfId="1" applyNumberFormat="1" applyFont="1" applyBorder="1" applyAlignment="1" applyProtection="1">
      <alignment vertical="center"/>
    </xf>
    <xf numFmtId="166" fontId="10" fillId="0" borderId="35" xfId="1" applyNumberFormat="1" applyFont="1" applyBorder="1" applyAlignment="1" applyProtection="1">
      <alignment vertical="center"/>
    </xf>
    <xf numFmtId="165" fontId="4" fillId="3" borderId="0" xfId="0" applyNumberFormat="1" applyFont="1" applyFill="1" applyAlignment="1">
      <alignment vertical="center"/>
    </xf>
    <xf numFmtId="166" fontId="5" fillId="0" borderId="35" xfId="1" applyNumberFormat="1" applyFont="1" applyBorder="1" applyAlignment="1" applyProtection="1">
      <alignment vertical="center"/>
    </xf>
    <xf numFmtId="166" fontId="5" fillId="0" borderId="37" xfId="1" applyNumberFormat="1" applyFont="1" applyBorder="1" applyAlignment="1" applyProtection="1">
      <alignment vertical="center"/>
    </xf>
    <xf numFmtId="166" fontId="5" fillId="3" borderId="13" xfId="1" applyNumberFormat="1" applyFont="1" applyFill="1" applyBorder="1" applyAlignment="1" applyProtection="1">
      <alignment vertical="center"/>
    </xf>
    <xf numFmtId="170" fontId="4" fillId="3" borderId="0" xfId="0" applyNumberFormat="1" applyFont="1" applyFill="1" applyAlignment="1">
      <alignment vertical="center"/>
    </xf>
    <xf numFmtId="0" fontId="4" fillId="0" borderId="38" xfId="0" applyFont="1" applyBorder="1" applyAlignment="1">
      <alignment horizontal="left" vertical="center"/>
    </xf>
    <xf numFmtId="166" fontId="4" fillId="0" borderId="41" xfId="1" applyNumberFormat="1" applyFont="1" applyBorder="1" applyAlignment="1" applyProtection="1">
      <alignment horizontal="right" vertical="center"/>
    </xf>
    <xf numFmtId="0" fontId="4" fillId="0" borderId="3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66" fontId="6" fillId="0" borderId="48" xfId="0" applyNumberFormat="1" applyFont="1" applyBorder="1" applyAlignment="1">
      <alignment vertical="center"/>
    </xf>
    <xf numFmtId="43" fontId="11" fillId="3" borderId="0" xfId="4" applyFont="1" applyFill="1" applyAlignment="1">
      <alignment vertical="center"/>
    </xf>
    <xf numFmtId="43" fontId="12" fillId="3" borderId="0" xfId="4" applyFont="1" applyFill="1" applyAlignment="1">
      <alignment vertical="center"/>
    </xf>
    <xf numFmtId="166" fontId="13" fillId="3" borderId="0" xfId="0" applyNumberFormat="1" applyFont="1" applyFill="1" applyAlignment="1">
      <alignment vertical="center"/>
    </xf>
    <xf numFmtId="166" fontId="4" fillId="3" borderId="0" xfId="0" applyNumberFormat="1" applyFont="1" applyFill="1" applyAlignment="1">
      <alignment vertical="center"/>
    </xf>
    <xf numFmtId="43" fontId="4" fillId="3" borderId="0" xfId="0" applyNumberFormat="1" applyFont="1" applyFill="1" applyAlignment="1">
      <alignment vertical="center"/>
    </xf>
    <xf numFmtId="43" fontId="14" fillId="3" borderId="0" xfId="0" applyNumberFormat="1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5" fillId="0" borderId="57" xfId="0" applyFont="1" applyBorder="1" applyAlignment="1">
      <alignment horizontal="center"/>
    </xf>
    <xf numFmtId="0" fontId="15" fillId="0" borderId="0" xfId="0" applyFont="1" applyAlignment="1">
      <alignment horizontal="center"/>
    </xf>
    <xf numFmtId="171" fontId="16" fillId="0" borderId="69" xfId="0" applyNumberFormat="1" applyFont="1" applyBorder="1" applyAlignment="1">
      <alignment horizontal="center" wrapText="1"/>
    </xf>
    <xf numFmtId="171" fontId="21" fillId="0" borderId="51" xfId="0" applyNumberFormat="1" applyFont="1" applyBorder="1"/>
    <xf numFmtId="171" fontId="20" fillId="0" borderId="52" xfId="0" applyNumberFormat="1" applyFont="1" applyBorder="1"/>
    <xf numFmtId="171" fontId="21" fillId="0" borderId="51" xfId="0" applyNumberFormat="1" applyFont="1" applyBorder="1" applyAlignment="1">
      <alignment wrapText="1"/>
    </xf>
    <xf numFmtId="171" fontId="20" fillId="0" borderId="52" xfId="0" applyNumberFormat="1" applyFont="1" applyBorder="1" applyAlignment="1">
      <alignment wrapText="1"/>
    </xf>
    <xf numFmtId="0" fontId="0" fillId="5" borderId="0" xfId="0" applyFill="1"/>
    <xf numFmtId="44" fontId="21" fillId="0" borderId="58" xfId="0" applyNumberFormat="1" applyFont="1" applyBorder="1" applyAlignment="1">
      <alignment wrapText="1"/>
    </xf>
    <xf numFmtId="171" fontId="21" fillId="0" borderId="59" xfId="0" applyNumberFormat="1" applyFont="1" applyBorder="1" applyAlignment="1">
      <alignment wrapText="1"/>
    </xf>
    <xf numFmtId="0" fontId="4" fillId="0" borderId="79" xfId="0" applyFont="1" applyBorder="1" applyAlignment="1">
      <alignment horizontal="left" vertical="center"/>
    </xf>
    <xf numFmtId="166" fontId="5" fillId="0" borderId="41" xfId="1" applyNumberFormat="1" applyFont="1" applyBorder="1" applyAlignment="1" applyProtection="1">
      <alignment horizontal="right" vertical="center"/>
    </xf>
    <xf numFmtId="0" fontId="4" fillId="3" borderId="49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51" xfId="0" applyFont="1" applyFill="1" applyBorder="1" applyAlignment="1">
      <alignment horizontal="left" vertical="center" wrapText="1"/>
    </xf>
    <xf numFmtId="0" fontId="4" fillId="3" borderId="52" xfId="0" applyFont="1" applyFill="1" applyBorder="1" applyAlignment="1">
      <alignment horizontal="left" vertical="center" wrapText="1"/>
    </xf>
    <xf numFmtId="0" fontId="4" fillId="3" borderId="53" xfId="0" applyFont="1" applyFill="1" applyBorder="1" applyAlignment="1">
      <alignment horizontal="left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169" fontId="8" fillId="2" borderId="12" xfId="3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0" fontId="7" fillId="0" borderId="39" xfId="3" applyNumberFormat="1" applyFont="1" applyBorder="1" applyAlignment="1" applyProtection="1">
      <alignment horizontal="center" vertical="center"/>
    </xf>
    <xf numFmtId="10" fontId="7" fillId="0" borderId="40" xfId="3" applyNumberFormat="1" applyFont="1" applyBorder="1" applyAlignment="1" applyProtection="1">
      <alignment horizontal="center" vertical="center"/>
    </xf>
    <xf numFmtId="10" fontId="7" fillId="0" borderId="42" xfId="3" applyNumberFormat="1" applyFont="1" applyBorder="1" applyAlignment="1" applyProtection="1">
      <alignment horizontal="center" vertical="center"/>
    </xf>
    <xf numFmtId="10" fontId="7" fillId="0" borderId="43" xfId="3" applyNumberFormat="1" applyFont="1" applyBorder="1" applyAlignment="1" applyProtection="1">
      <alignment horizontal="center" vertical="center"/>
    </xf>
    <xf numFmtId="10" fontId="8" fillId="0" borderId="45" xfId="0" applyNumberFormat="1" applyFont="1" applyBorder="1" applyAlignment="1">
      <alignment horizontal="center" vertical="center"/>
    </xf>
    <xf numFmtId="10" fontId="8" fillId="0" borderId="46" xfId="0" applyNumberFormat="1" applyFont="1" applyBorder="1" applyAlignment="1">
      <alignment horizontal="center" vertical="center"/>
    </xf>
    <xf numFmtId="10" fontId="5" fillId="0" borderId="2" xfId="3" applyNumberFormat="1" applyFont="1" applyBorder="1" applyAlignment="1" applyProtection="1">
      <alignment horizontal="center" vertical="center"/>
    </xf>
    <xf numFmtId="10" fontId="5" fillId="0" borderId="4" xfId="3" applyNumberFormat="1" applyFont="1" applyBorder="1" applyAlignment="1" applyProtection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0" fontId="8" fillId="0" borderId="2" xfId="3" applyNumberFormat="1" applyFont="1" applyBorder="1" applyAlignment="1" applyProtection="1">
      <alignment horizontal="center" vertical="center"/>
    </xf>
    <xf numFmtId="10" fontId="8" fillId="0" borderId="4" xfId="3" applyNumberFormat="1" applyFont="1" applyBorder="1" applyAlignment="1" applyProtection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10" fontId="4" fillId="0" borderId="16" xfId="3" applyNumberFormat="1" applyFont="1" applyBorder="1" applyAlignment="1" applyProtection="1">
      <alignment horizontal="center" vertical="center"/>
    </xf>
    <xf numFmtId="10" fontId="4" fillId="0" borderId="17" xfId="3" applyNumberFormat="1" applyFont="1" applyBorder="1" applyAlignment="1" applyProtection="1">
      <alignment horizontal="center" vertical="center"/>
    </xf>
    <xf numFmtId="10" fontId="4" fillId="0" borderId="22" xfId="3" applyNumberFormat="1" applyFont="1" applyBorder="1" applyAlignment="1" applyProtection="1">
      <alignment horizontal="center" vertical="center"/>
    </xf>
    <xf numFmtId="10" fontId="4" fillId="0" borderId="23" xfId="3" applyNumberFormat="1" applyFont="1" applyBorder="1" applyAlignment="1" applyProtection="1">
      <alignment horizontal="center" vertical="center"/>
    </xf>
    <xf numFmtId="10" fontId="5" fillId="0" borderId="27" xfId="3" applyNumberFormat="1" applyFont="1" applyBorder="1" applyAlignment="1" applyProtection="1">
      <alignment horizontal="center" vertical="center"/>
    </xf>
    <xf numFmtId="10" fontId="5" fillId="0" borderId="28" xfId="3" applyNumberFormat="1" applyFont="1" applyBorder="1" applyAlignment="1" applyProtection="1">
      <alignment horizontal="center" vertical="center"/>
    </xf>
    <xf numFmtId="10" fontId="4" fillId="3" borderId="16" xfId="3" applyNumberFormat="1" applyFont="1" applyFill="1" applyBorder="1" applyAlignment="1" applyProtection="1">
      <alignment horizontal="center" vertical="center"/>
    </xf>
    <xf numFmtId="10" fontId="4" fillId="3" borderId="17" xfId="3" applyNumberFormat="1" applyFont="1" applyFill="1" applyBorder="1" applyAlignment="1" applyProtection="1">
      <alignment horizontal="center" vertical="center"/>
    </xf>
    <xf numFmtId="10" fontId="4" fillId="3" borderId="22" xfId="3" applyNumberFormat="1" applyFont="1" applyFill="1" applyBorder="1" applyAlignment="1" applyProtection="1">
      <alignment horizontal="center" vertical="center"/>
    </xf>
    <xf numFmtId="10" fontId="4" fillId="3" borderId="23" xfId="3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171" fontId="28" fillId="7" borderId="77" xfId="0" applyNumberFormat="1" applyFont="1" applyFill="1" applyBorder="1" applyAlignment="1">
      <alignment horizontal="center" wrapText="1"/>
    </xf>
    <xf numFmtId="171" fontId="28" fillId="7" borderId="78" xfId="0" applyNumberFormat="1" applyFont="1" applyFill="1" applyBorder="1" applyAlignment="1">
      <alignment horizontal="center" wrapText="1"/>
    </xf>
    <xf numFmtId="0" fontId="20" fillId="0" borderId="70" xfId="0" applyFont="1" applyBorder="1" applyAlignment="1">
      <alignment horizontal="center" wrapText="1"/>
    </xf>
    <xf numFmtId="0" fontId="20" fillId="0" borderId="55" xfId="0" applyFont="1" applyBorder="1" applyAlignment="1">
      <alignment horizontal="center" wrapText="1"/>
    </xf>
    <xf numFmtId="171" fontId="20" fillId="0" borderId="52" xfId="0" applyNumberFormat="1" applyFont="1" applyBorder="1" applyAlignment="1">
      <alignment horizontal="center"/>
    </xf>
    <xf numFmtId="171" fontId="20" fillId="0" borderId="53" xfId="0" applyNumberFormat="1" applyFont="1" applyBorder="1" applyAlignment="1">
      <alignment horizontal="center"/>
    </xf>
    <xf numFmtId="0" fontId="20" fillId="0" borderId="54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171" fontId="20" fillId="0" borderId="52" xfId="0" applyNumberFormat="1" applyFont="1" applyBorder="1" applyAlignment="1">
      <alignment horizontal="center" wrapText="1"/>
    </xf>
    <xf numFmtId="171" fontId="20" fillId="0" borderId="53" xfId="0" applyNumberFormat="1" applyFont="1" applyBorder="1" applyAlignment="1">
      <alignment horizontal="center" wrapText="1"/>
    </xf>
    <xf numFmtId="0" fontId="23" fillId="6" borderId="58" xfId="0" applyFont="1" applyFill="1" applyBorder="1" applyAlignment="1">
      <alignment horizontal="center"/>
    </xf>
    <xf numFmtId="0" fontId="23" fillId="6" borderId="59" xfId="0" applyFont="1" applyFill="1" applyBorder="1" applyAlignment="1">
      <alignment horizontal="center"/>
    </xf>
    <xf numFmtId="0" fontId="23" fillId="6" borderId="60" xfId="0" applyFont="1" applyFill="1" applyBorder="1" applyAlignment="1">
      <alignment horizontal="center"/>
    </xf>
    <xf numFmtId="0" fontId="18" fillId="6" borderId="58" xfId="0" applyFont="1" applyFill="1" applyBorder="1" applyAlignment="1">
      <alignment horizontal="justify"/>
    </xf>
    <xf numFmtId="0" fontId="18" fillId="6" borderId="59" xfId="0" applyFont="1" applyFill="1" applyBorder="1" applyAlignment="1">
      <alignment horizontal="justify"/>
    </xf>
    <xf numFmtId="0" fontId="18" fillId="6" borderId="60" xfId="0" applyFont="1" applyFill="1" applyBorder="1" applyAlignment="1">
      <alignment horizontal="justify"/>
    </xf>
    <xf numFmtId="0" fontId="18" fillId="6" borderId="58" xfId="0" applyFont="1" applyFill="1" applyBorder="1" applyAlignment="1">
      <alignment horizontal="center"/>
    </xf>
    <xf numFmtId="0" fontId="18" fillId="6" borderId="59" xfId="0" applyFont="1" applyFill="1" applyBorder="1" applyAlignment="1">
      <alignment horizontal="center"/>
    </xf>
    <xf numFmtId="0" fontId="18" fillId="6" borderId="60" xfId="0" applyFont="1" applyFill="1" applyBorder="1" applyAlignment="1">
      <alignment horizontal="center"/>
    </xf>
    <xf numFmtId="0" fontId="24" fillId="6" borderId="58" xfId="0" applyFont="1" applyFill="1" applyBorder="1" applyAlignment="1">
      <alignment horizontal="center"/>
    </xf>
    <xf numFmtId="0" fontId="24" fillId="6" borderId="59" xfId="0" applyFont="1" applyFill="1" applyBorder="1" applyAlignment="1">
      <alignment horizontal="center"/>
    </xf>
    <xf numFmtId="0" fontId="24" fillId="6" borderId="60" xfId="0" applyFont="1" applyFill="1" applyBorder="1" applyAlignment="1">
      <alignment horizontal="center"/>
    </xf>
    <xf numFmtId="7" fontId="3" fillId="6" borderId="58" xfId="0" applyNumberFormat="1" applyFont="1" applyFill="1" applyBorder="1" applyAlignment="1">
      <alignment horizontal="right"/>
    </xf>
    <xf numFmtId="7" fontId="3" fillId="6" borderId="59" xfId="0" applyNumberFormat="1" applyFont="1" applyFill="1" applyBorder="1" applyAlignment="1">
      <alignment horizontal="right"/>
    </xf>
    <xf numFmtId="7" fontId="3" fillId="6" borderId="60" xfId="0" applyNumberFormat="1" applyFont="1" applyFill="1" applyBorder="1" applyAlignment="1">
      <alignment horizontal="right"/>
    </xf>
    <xf numFmtId="44" fontId="18" fillId="6" borderId="58" xfId="0" applyNumberFormat="1" applyFont="1" applyFill="1" applyBorder="1" applyAlignment="1">
      <alignment horizontal="center"/>
    </xf>
    <xf numFmtId="44" fontId="18" fillId="6" borderId="60" xfId="0" applyNumberFormat="1" applyFont="1" applyFill="1" applyBorder="1" applyAlignment="1">
      <alignment horizontal="center"/>
    </xf>
    <xf numFmtId="0" fontId="20" fillId="0" borderId="58" xfId="0" applyFont="1" applyBorder="1" applyAlignment="1">
      <alignment horizontal="justify"/>
    </xf>
    <xf numFmtId="0" fontId="20" fillId="0" borderId="59" xfId="0" applyFont="1" applyBorder="1" applyAlignment="1">
      <alignment horizontal="justify"/>
    </xf>
    <xf numFmtId="0" fontId="20" fillId="0" borderId="60" xfId="0" applyFont="1" applyBorder="1" applyAlignment="1">
      <alignment horizontal="justify"/>
    </xf>
    <xf numFmtId="171" fontId="27" fillId="0" borderId="77" xfId="0" applyNumberFormat="1" applyFont="1" applyBorder="1" applyAlignment="1">
      <alignment horizontal="center" wrapText="1"/>
    </xf>
    <xf numFmtId="171" fontId="27" fillId="0" borderId="78" xfId="0" applyNumberFormat="1" applyFont="1" applyBorder="1" applyAlignment="1">
      <alignment horizontal="center" wrapText="1"/>
    </xf>
    <xf numFmtId="0" fontId="17" fillId="7" borderId="58" xfId="0" applyFont="1" applyFill="1" applyBorder="1" applyAlignment="1">
      <alignment horizontal="center"/>
    </xf>
    <xf numFmtId="0" fontId="17" fillId="7" borderId="59" xfId="0" applyFont="1" applyFill="1" applyBorder="1" applyAlignment="1">
      <alignment horizontal="center"/>
    </xf>
    <xf numFmtId="0" fontId="17" fillId="7" borderId="60" xfId="0" applyFont="1" applyFill="1" applyBorder="1" applyAlignment="1">
      <alignment horizontal="center"/>
    </xf>
    <xf numFmtId="0" fontId="18" fillId="7" borderId="58" xfId="0" applyFont="1" applyFill="1" applyBorder="1" applyAlignment="1">
      <alignment horizontal="justify"/>
    </xf>
    <xf numFmtId="0" fontId="18" fillId="7" borderId="59" xfId="0" applyFont="1" applyFill="1" applyBorder="1" applyAlignment="1">
      <alignment horizontal="justify"/>
    </xf>
    <xf numFmtId="0" fontId="18" fillId="7" borderId="60" xfId="0" applyFont="1" applyFill="1" applyBorder="1" applyAlignment="1">
      <alignment horizontal="justify"/>
    </xf>
    <xf numFmtId="0" fontId="18" fillId="7" borderId="58" xfId="0" applyFont="1" applyFill="1" applyBorder="1" applyAlignment="1">
      <alignment horizontal="center"/>
    </xf>
    <xf numFmtId="0" fontId="18" fillId="7" borderId="59" xfId="0" applyFont="1" applyFill="1" applyBorder="1" applyAlignment="1">
      <alignment horizontal="center"/>
    </xf>
    <xf numFmtId="0" fontId="18" fillId="7" borderId="60" xfId="0" applyFont="1" applyFill="1" applyBorder="1" applyAlignment="1">
      <alignment horizontal="center"/>
    </xf>
    <xf numFmtId="0" fontId="24" fillId="7" borderId="58" xfId="0" applyFont="1" applyFill="1" applyBorder="1" applyAlignment="1">
      <alignment horizontal="center"/>
    </xf>
    <xf numFmtId="0" fontId="24" fillId="7" borderId="59" xfId="0" applyFont="1" applyFill="1" applyBorder="1" applyAlignment="1">
      <alignment horizontal="center"/>
    </xf>
    <xf numFmtId="0" fontId="24" fillId="7" borderId="60" xfId="0" applyFont="1" applyFill="1" applyBorder="1" applyAlignment="1">
      <alignment horizontal="center"/>
    </xf>
    <xf numFmtId="7" fontId="3" fillId="3" borderId="58" xfId="0" applyNumberFormat="1" applyFont="1" applyFill="1" applyBorder="1" applyAlignment="1">
      <alignment horizontal="right"/>
    </xf>
    <xf numFmtId="7" fontId="3" fillId="3" borderId="59" xfId="0" applyNumberFormat="1" applyFont="1" applyFill="1" applyBorder="1" applyAlignment="1">
      <alignment horizontal="right"/>
    </xf>
    <xf numFmtId="7" fontId="3" fillId="3" borderId="60" xfId="0" applyNumberFormat="1" applyFont="1" applyFill="1" applyBorder="1" applyAlignment="1">
      <alignment horizontal="right"/>
    </xf>
    <xf numFmtId="44" fontId="18" fillId="7" borderId="58" xfId="0" applyNumberFormat="1" applyFont="1" applyFill="1" applyBorder="1" applyAlignment="1">
      <alignment horizontal="center"/>
    </xf>
    <xf numFmtId="44" fontId="18" fillId="7" borderId="60" xfId="0" applyNumberFormat="1" applyFont="1" applyFill="1" applyBorder="1" applyAlignment="1">
      <alignment horizontal="center"/>
    </xf>
    <xf numFmtId="0" fontId="23" fillId="6" borderId="76" xfId="0" applyFont="1" applyFill="1" applyBorder="1" applyAlignment="1">
      <alignment horizontal="center"/>
    </xf>
    <xf numFmtId="0" fontId="23" fillId="6" borderId="77" xfId="0" applyFont="1" applyFill="1" applyBorder="1" applyAlignment="1">
      <alignment horizontal="center"/>
    </xf>
    <xf numFmtId="0" fontId="23" fillId="6" borderId="78" xfId="0" applyFont="1" applyFill="1" applyBorder="1" applyAlignment="1">
      <alignment horizontal="center"/>
    </xf>
    <xf numFmtId="0" fontId="18" fillId="6" borderId="76" xfId="0" applyFont="1" applyFill="1" applyBorder="1" applyAlignment="1">
      <alignment horizontal="justify"/>
    </xf>
    <xf numFmtId="0" fontId="18" fillId="6" borderId="77" xfId="0" applyFont="1" applyFill="1" applyBorder="1" applyAlignment="1">
      <alignment horizontal="justify"/>
    </xf>
    <xf numFmtId="0" fontId="18" fillId="6" borderId="78" xfId="0" applyFont="1" applyFill="1" applyBorder="1" applyAlignment="1">
      <alignment horizontal="justify"/>
    </xf>
    <xf numFmtId="0" fontId="18" fillId="6" borderId="76" xfId="0" applyFont="1" applyFill="1" applyBorder="1" applyAlignment="1">
      <alignment horizontal="center"/>
    </xf>
    <xf numFmtId="0" fontId="18" fillId="6" borderId="77" xfId="0" applyFont="1" applyFill="1" applyBorder="1" applyAlignment="1">
      <alignment horizontal="center"/>
    </xf>
    <xf numFmtId="0" fontId="18" fillId="6" borderId="78" xfId="0" applyFont="1" applyFill="1" applyBorder="1" applyAlignment="1">
      <alignment horizontal="center"/>
    </xf>
    <xf numFmtId="0" fontId="24" fillId="6" borderId="76" xfId="0" applyFont="1" applyFill="1" applyBorder="1" applyAlignment="1">
      <alignment horizontal="center"/>
    </xf>
    <xf numFmtId="0" fontId="24" fillId="6" borderId="77" xfId="0" applyFont="1" applyFill="1" applyBorder="1" applyAlignment="1">
      <alignment horizontal="center"/>
    </xf>
    <xf numFmtId="0" fontId="24" fillId="6" borderId="78" xfId="0" applyFont="1" applyFill="1" applyBorder="1" applyAlignment="1">
      <alignment horizontal="center"/>
    </xf>
    <xf numFmtId="7" fontId="3" fillId="6" borderId="76" xfId="0" applyNumberFormat="1" applyFont="1" applyFill="1" applyBorder="1" applyAlignment="1">
      <alignment horizontal="right"/>
    </xf>
    <xf numFmtId="7" fontId="3" fillId="6" borderId="77" xfId="0" applyNumberFormat="1" applyFont="1" applyFill="1" applyBorder="1" applyAlignment="1">
      <alignment horizontal="right"/>
    </xf>
    <xf numFmtId="7" fontId="3" fillId="6" borderId="78" xfId="0" applyNumberFormat="1" applyFont="1" applyFill="1" applyBorder="1" applyAlignment="1">
      <alignment horizontal="right"/>
    </xf>
    <xf numFmtId="44" fontId="18" fillId="6" borderId="76" xfId="0" applyNumberFormat="1" applyFont="1" applyFill="1" applyBorder="1" applyAlignment="1">
      <alignment horizontal="center"/>
    </xf>
    <xf numFmtId="44" fontId="18" fillId="6" borderId="78" xfId="0" applyNumberFormat="1" applyFont="1" applyFill="1" applyBorder="1" applyAlignment="1">
      <alignment horizontal="center"/>
    </xf>
    <xf numFmtId="0" fontId="23" fillId="7" borderId="58" xfId="0" applyFont="1" applyFill="1" applyBorder="1" applyAlignment="1">
      <alignment horizontal="center"/>
    </xf>
    <xf numFmtId="0" fontId="23" fillId="7" borderId="59" xfId="0" applyFont="1" applyFill="1" applyBorder="1" applyAlignment="1">
      <alignment horizontal="center"/>
    </xf>
    <xf numFmtId="0" fontId="23" fillId="7" borderId="60" xfId="0" applyFont="1" applyFill="1" applyBorder="1" applyAlignment="1">
      <alignment horizontal="center"/>
    </xf>
    <xf numFmtId="0" fontId="23" fillId="0" borderId="58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0" fontId="23" fillId="0" borderId="60" xfId="0" applyFont="1" applyBorder="1" applyAlignment="1">
      <alignment horizontal="center"/>
    </xf>
    <xf numFmtId="0" fontId="18" fillId="0" borderId="58" xfId="0" applyFont="1" applyBorder="1" applyAlignment="1">
      <alignment horizontal="justify"/>
    </xf>
    <xf numFmtId="0" fontId="18" fillId="0" borderId="59" xfId="0" applyFont="1" applyBorder="1" applyAlignment="1">
      <alignment horizontal="justify"/>
    </xf>
    <xf numFmtId="0" fontId="18" fillId="0" borderId="60" xfId="0" applyFont="1" applyBorder="1" applyAlignment="1">
      <alignment horizontal="justify"/>
    </xf>
    <xf numFmtId="0" fontId="18" fillId="0" borderId="58" xfId="0" applyFont="1" applyBorder="1" applyAlignment="1">
      <alignment horizontal="center"/>
    </xf>
    <xf numFmtId="0" fontId="18" fillId="0" borderId="59" xfId="0" applyFont="1" applyBorder="1" applyAlignment="1">
      <alignment horizontal="center"/>
    </xf>
    <xf numFmtId="0" fontId="18" fillId="0" borderId="60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0" borderId="59" xfId="0" applyFont="1" applyBorder="1" applyAlignment="1">
      <alignment horizontal="center"/>
    </xf>
    <xf numFmtId="0" fontId="24" fillId="0" borderId="60" xfId="0" applyFont="1" applyBorder="1" applyAlignment="1">
      <alignment horizontal="center"/>
    </xf>
    <xf numFmtId="44" fontId="18" fillId="0" borderId="58" xfId="0" applyNumberFormat="1" applyFont="1" applyBorder="1" applyAlignment="1">
      <alignment horizontal="center"/>
    </xf>
    <xf numFmtId="44" fontId="18" fillId="0" borderId="60" xfId="0" applyNumberFormat="1" applyFont="1" applyBorder="1" applyAlignment="1">
      <alignment horizontal="center"/>
    </xf>
    <xf numFmtId="0" fontId="20" fillId="0" borderId="8" xfId="0" applyFont="1" applyBorder="1" applyAlignment="1">
      <alignment horizontal="justify"/>
    </xf>
    <xf numFmtId="0" fontId="20" fillId="0" borderId="9" xfId="0" applyFont="1" applyBorder="1" applyAlignment="1">
      <alignment horizontal="justify"/>
    </xf>
    <xf numFmtId="0" fontId="20" fillId="0" borderId="10" xfId="0" applyFont="1" applyBorder="1" applyAlignment="1">
      <alignment horizontal="justify"/>
    </xf>
    <xf numFmtId="0" fontId="20" fillId="0" borderId="8" xfId="0" applyFont="1" applyBorder="1" applyAlignment="1">
      <alignment horizontal="right" wrapText="1"/>
    </xf>
    <xf numFmtId="0" fontId="20" fillId="0" borderId="9" xfId="0" applyFont="1" applyBorder="1" applyAlignment="1">
      <alignment horizontal="right" wrapText="1"/>
    </xf>
    <xf numFmtId="0" fontId="20" fillId="0" borderId="10" xfId="0" applyFont="1" applyBorder="1" applyAlignment="1">
      <alignment horizontal="right" wrapText="1"/>
    </xf>
    <xf numFmtId="0" fontId="20" fillId="0" borderId="51" xfId="0" applyFont="1" applyBorder="1" applyAlignment="1">
      <alignment horizontal="justify"/>
    </xf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20" fillId="0" borderId="8" xfId="0" applyFont="1" applyBorder="1" applyAlignment="1">
      <alignment horizontal="justify" wrapText="1"/>
    </xf>
    <xf numFmtId="0" fontId="20" fillId="0" borderId="9" xfId="0" applyFont="1" applyBorder="1" applyAlignment="1">
      <alignment horizontal="justify" wrapText="1"/>
    </xf>
    <xf numFmtId="0" fontId="20" fillId="0" borderId="10" xfId="0" applyFont="1" applyBorder="1" applyAlignment="1">
      <alignment horizontal="justify" wrapText="1"/>
    </xf>
    <xf numFmtId="0" fontId="20" fillId="0" borderId="51" xfId="0" applyFont="1" applyBorder="1" applyAlignment="1">
      <alignment horizontal="center" wrapText="1"/>
    </xf>
    <xf numFmtId="0" fontId="20" fillId="0" borderId="52" xfId="0" applyFont="1" applyBorder="1" applyAlignment="1">
      <alignment horizontal="center" wrapText="1"/>
    </xf>
    <xf numFmtId="0" fontId="20" fillId="0" borderId="53" xfId="0" applyFont="1" applyBorder="1" applyAlignment="1">
      <alignment horizontal="center" wrapText="1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0" fontId="20" fillId="0" borderId="53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51" xfId="0" applyFont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22" fillId="0" borderId="53" xfId="0" applyFont="1" applyBorder="1" applyAlignment="1">
      <alignment horizontal="center"/>
    </xf>
    <xf numFmtId="0" fontId="18" fillId="0" borderId="58" xfId="0" applyFont="1" applyBorder="1" applyAlignment="1">
      <alignment horizontal="center" wrapText="1"/>
    </xf>
    <xf numFmtId="0" fontId="18" fillId="0" borderId="60" xfId="0" applyFont="1" applyBorder="1" applyAlignment="1">
      <alignment horizontal="center" wrapText="1"/>
    </xf>
    <xf numFmtId="0" fontId="18" fillId="0" borderId="58" xfId="0" applyFont="1" applyBorder="1" applyAlignment="1">
      <alignment horizontal="justify" wrapText="1"/>
    </xf>
    <xf numFmtId="0" fontId="18" fillId="0" borderId="59" xfId="0" applyFont="1" applyBorder="1" applyAlignment="1">
      <alignment horizontal="justify" wrapText="1"/>
    </xf>
    <xf numFmtId="0" fontId="18" fillId="0" borderId="60" xfId="0" applyFont="1" applyBorder="1" applyAlignment="1">
      <alignment horizontal="justify" wrapText="1"/>
    </xf>
    <xf numFmtId="0" fontId="18" fillId="0" borderId="58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8" fillId="0" borderId="60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wrapText="1"/>
    </xf>
    <xf numFmtId="44" fontId="3" fillId="3" borderId="58" xfId="0" applyNumberFormat="1" applyFont="1" applyFill="1" applyBorder="1" applyAlignment="1">
      <alignment wrapText="1"/>
    </xf>
    <xf numFmtId="44" fontId="3" fillId="3" borderId="59" xfId="0" applyNumberFormat="1" applyFont="1" applyFill="1" applyBorder="1" applyAlignment="1">
      <alignment wrapText="1"/>
    </xf>
    <xf numFmtId="44" fontId="3" fillId="3" borderId="60" xfId="0" applyNumberFormat="1" applyFont="1" applyFill="1" applyBorder="1" applyAlignment="1">
      <alignment wrapText="1"/>
    </xf>
    <xf numFmtId="44" fontId="18" fillId="3" borderId="58" xfId="0" applyNumberFormat="1" applyFont="1" applyFill="1" applyBorder="1" applyAlignment="1">
      <alignment wrapText="1"/>
    </xf>
    <xf numFmtId="44" fontId="18" fillId="3" borderId="59" xfId="0" applyNumberFormat="1" applyFont="1" applyFill="1" applyBorder="1" applyAlignment="1">
      <alignment wrapText="1"/>
    </xf>
    <xf numFmtId="44" fontId="18" fillId="3" borderId="60" xfId="0" applyNumberFormat="1" applyFont="1" applyFill="1" applyBorder="1" applyAlignment="1">
      <alignment wrapText="1"/>
    </xf>
    <xf numFmtId="171" fontId="28" fillId="0" borderId="52" xfId="0" applyNumberFormat="1" applyFont="1" applyBorder="1" applyAlignment="1">
      <alignment horizontal="center"/>
    </xf>
    <xf numFmtId="171" fontId="28" fillId="0" borderId="53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center" vertical="center" wrapText="1"/>
    </xf>
    <xf numFmtId="44" fontId="3" fillId="3" borderId="58" xfId="0" applyNumberFormat="1" applyFont="1" applyFill="1" applyBorder="1" applyAlignment="1">
      <alignment horizontal="center" vertical="center" wrapText="1"/>
    </xf>
    <xf numFmtId="44" fontId="3" fillId="3" borderId="59" xfId="0" applyNumberFormat="1" applyFont="1" applyFill="1" applyBorder="1" applyAlignment="1">
      <alignment horizontal="center" vertical="center" wrapText="1"/>
    </xf>
    <xf numFmtId="44" fontId="3" fillId="3" borderId="60" xfId="0" applyNumberFormat="1" applyFont="1" applyFill="1" applyBorder="1" applyAlignment="1">
      <alignment horizontal="center" vertical="center" wrapText="1"/>
    </xf>
    <xf numFmtId="44" fontId="18" fillId="0" borderId="58" xfId="0" applyNumberFormat="1" applyFont="1" applyBorder="1" applyAlignment="1">
      <alignment horizontal="center" vertical="center" wrapText="1"/>
    </xf>
    <xf numFmtId="44" fontId="18" fillId="0" borderId="59" xfId="0" applyNumberFormat="1" applyFont="1" applyBorder="1" applyAlignment="1">
      <alignment horizontal="center" vertical="center" wrapText="1"/>
    </xf>
    <xf numFmtId="44" fontId="18" fillId="0" borderId="60" xfId="0" applyNumberFormat="1" applyFont="1" applyBorder="1" applyAlignment="1">
      <alignment horizontal="center" vertical="center" wrapText="1"/>
    </xf>
    <xf numFmtId="44" fontId="18" fillId="3" borderId="58" xfId="0" applyNumberFormat="1" applyFont="1" applyFill="1" applyBorder="1" applyAlignment="1">
      <alignment horizontal="center" vertical="center" wrapText="1"/>
    </xf>
    <xf numFmtId="44" fontId="18" fillId="3" borderId="59" xfId="0" applyNumberFormat="1" applyFont="1" applyFill="1" applyBorder="1" applyAlignment="1">
      <alignment horizontal="center" vertical="center" wrapText="1"/>
    </xf>
    <xf numFmtId="44" fontId="18" fillId="3" borderId="60" xfId="0" applyNumberFormat="1" applyFont="1" applyFill="1" applyBorder="1" applyAlignment="1">
      <alignment horizontal="center" vertical="center" wrapText="1"/>
    </xf>
    <xf numFmtId="0" fontId="20" fillId="0" borderId="58" xfId="0" applyFont="1" applyBorder="1" applyAlignment="1">
      <alignment horizontal="center" wrapText="1"/>
    </xf>
    <xf numFmtId="0" fontId="20" fillId="0" borderId="59" xfId="0" applyFont="1" applyBorder="1" applyAlignment="1">
      <alignment horizontal="center" wrapText="1"/>
    </xf>
    <xf numFmtId="0" fontId="20" fillId="0" borderId="60" xfId="0" applyFont="1" applyBorder="1" applyAlignment="1">
      <alignment horizontal="center" wrapText="1"/>
    </xf>
    <xf numFmtId="0" fontId="18" fillId="0" borderId="51" xfId="0" applyFont="1" applyBorder="1" applyAlignment="1">
      <alignment horizontal="left" wrapText="1"/>
    </xf>
    <xf numFmtId="0" fontId="18" fillId="0" borderId="52" xfId="0" applyFont="1" applyBorder="1" applyAlignment="1">
      <alignment horizontal="left" wrapText="1"/>
    </xf>
    <xf numFmtId="0" fontId="18" fillId="0" borderId="53" xfId="0" applyFont="1" applyBorder="1" applyAlignment="1">
      <alignment horizontal="left" wrapText="1"/>
    </xf>
    <xf numFmtId="0" fontId="16" fillId="0" borderId="71" xfId="0" applyFont="1" applyBorder="1" applyAlignment="1">
      <alignment horizontal="center" wrapText="1"/>
    </xf>
    <xf numFmtId="0" fontId="16" fillId="0" borderId="62" xfId="0" applyFont="1" applyBorder="1" applyAlignment="1">
      <alignment horizontal="center" wrapText="1"/>
    </xf>
    <xf numFmtId="0" fontId="16" fillId="0" borderId="72" xfId="0" applyFont="1" applyBorder="1" applyAlignment="1">
      <alignment horizontal="center" wrapText="1"/>
    </xf>
    <xf numFmtId="0" fontId="20" fillId="0" borderId="73" xfId="0" applyFont="1" applyBorder="1" applyAlignment="1">
      <alignment horizontal="center" wrapText="1"/>
    </xf>
    <xf numFmtId="0" fontId="20" fillId="0" borderId="74" xfId="0" applyFont="1" applyBorder="1" applyAlignment="1">
      <alignment horizontal="center" wrapText="1"/>
    </xf>
    <xf numFmtId="0" fontId="20" fillId="0" borderId="75" xfId="0" applyFont="1" applyBorder="1" applyAlignment="1">
      <alignment horizont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3" fillId="4" borderId="54" xfId="2" applyFont="1" applyFill="1" applyBorder="1" applyAlignment="1">
      <alignment horizontal="center" wrapText="1"/>
    </xf>
    <xf numFmtId="0" fontId="13" fillId="4" borderId="0" xfId="2" applyFont="1" applyFill="1" applyAlignment="1">
      <alignment horizontal="center" wrapText="1"/>
    </xf>
    <xf numFmtId="0" fontId="13" fillId="4" borderId="55" xfId="2" applyFont="1" applyFill="1" applyBorder="1" applyAlignment="1">
      <alignment horizontal="center" wrapText="1"/>
    </xf>
    <xf numFmtId="0" fontId="13" fillId="4" borderId="56" xfId="2" applyFont="1" applyFill="1" applyBorder="1" applyAlignment="1">
      <alignment horizontal="center" wrapText="1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5" fillId="0" borderId="61" xfId="0" applyFont="1" applyBorder="1" applyAlignment="1">
      <alignment horizontal="center"/>
    </xf>
    <xf numFmtId="0" fontId="15" fillId="0" borderId="62" xfId="0" applyFont="1" applyBorder="1" applyAlignment="1">
      <alignment horizontal="center"/>
    </xf>
    <xf numFmtId="0" fontId="16" fillId="0" borderId="63" xfId="0" applyFont="1" applyBorder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64" xfId="0" applyFont="1" applyBorder="1" applyAlignment="1">
      <alignment horizontal="justify" vertical="center" wrapText="1"/>
    </xf>
    <xf numFmtId="0" fontId="18" fillId="0" borderId="70" xfId="0" applyFont="1" applyBorder="1" applyAlignment="1">
      <alignment horizontal="justify" vertical="center" wrapText="1"/>
    </xf>
    <xf numFmtId="0" fontId="18" fillId="0" borderId="55" xfId="0" applyFont="1" applyBorder="1" applyAlignment="1">
      <alignment horizontal="justify" vertical="center" wrapText="1"/>
    </xf>
    <xf numFmtId="0" fontId="18" fillId="0" borderId="56" xfId="0" applyFont="1" applyBorder="1" applyAlignment="1">
      <alignment horizontal="justify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171" fontId="19" fillId="0" borderId="65" xfId="0" applyNumberFormat="1" applyFont="1" applyBorder="1" applyAlignment="1">
      <alignment horizontal="center" vertical="center" wrapText="1"/>
    </xf>
    <xf numFmtId="171" fontId="19" fillId="0" borderId="67" xfId="0" applyNumberFormat="1" applyFont="1" applyBorder="1" applyAlignment="1">
      <alignment horizontal="center" vertical="center" wrapText="1"/>
    </xf>
    <xf numFmtId="171" fontId="19" fillId="0" borderId="66" xfId="0" applyNumberFormat="1" applyFont="1" applyBorder="1" applyAlignment="1">
      <alignment horizontal="center" vertical="center" wrapText="1"/>
    </xf>
    <xf numFmtId="171" fontId="19" fillId="0" borderId="70" xfId="0" applyNumberFormat="1" applyFont="1" applyBorder="1" applyAlignment="1">
      <alignment horizontal="center" vertical="center" wrapText="1"/>
    </xf>
    <xf numFmtId="171" fontId="19" fillId="0" borderId="55" xfId="0" applyNumberFormat="1" applyFont="1" applyBorder="1" applyAlignment="1">
      <alignment horizontal="center" vertical="center" wrapText="1"/>
    </xf>
    <xf numFmtId="171" fontId="19" fillId="0" borderId="56" xfId="0" applyNumberFormat="1" applyFont="1" applyBorder="1" applyAlignment="1">
      <alignment horizontal="center" vertical="center" wrapText="1"/>
    </xf>
    <xf numFmtId="171" fontId="19" fillId="0" borderId="68" xfId="0" applyNumberFormat="1" applyFont="1" applyBorder="1" applyAlignment="1">
      <alignment horizontal="center" vertical="center" wrapText="1"/>
    </xf>
    <xf numFmtId="171" fontId="19" fillId="0" borderId="69" xfId="0" applyNumberFormat="1" applyFont="1" applyBorder="1" applyAlignment="1">
      <alignment horizontal="center" vertical="center" wrapText="1"/>
    </xf>
  </cellXfs>
  <cellStyles count="5">
    <cellStyle name="Moeda" xfId="1" builtinId="4"/>
    <cellStyle name="Normal" xfId="0" builtinId="0"/>
    <cellStyle name="Normal 2" xfId="2" xr:uid="{00000000-0005-0000-0000-000002000000}"/>
    <cellStyle name="Porcentagem" xfId="3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N73"/>
  <sheetViews>
    <sheetView topLeftCell="A25" workbookViewId="0">
      <selection activeCell="D53" sqref="D53:E53"/>
    </sheetView>
  </sheetViews>
  <sheetFormatPr defaultColWidth="8.875" defaultRowHeight="15"/>
  <cols>
    <col min="1" max="1" width="6" style="1" customWidth="1"/>
    <col min="2" max="2" width="20" style="1" customWidth="1"/>
    <col min="3" max="3" width="51.5" style="1" customWidth="1"/>
    <col min="4" max="4" width="7.375" style="1" customWidth="1"/>
    <col min="5" max="5" width="14" style="1" customWidth="1"/>
    <col min="6" max="6" width="19.25" style="1" customWidth="1"/>
    <col min="7" max="7" width="20.625" style="1" customWidth="1"/>
    <col min="8" max="8" width="29.875" style="1" customWidth="1"/>
    <col min="9" max="9" width="46.375" style="1" customWidth="1"/>
    <col min="10" max="10" width="18.25" style="1" customWidth="1"/>
    <col min="11" max="11" width="8.875" style="1" customWidth="1"/>
    <col min="12" max="12" width="13.25" style="1" customWidth="1"/>
    <col min="13" max="13" width="13.875" style="1" customWidth="1"/>
    <col min="14" max="14" width="13.5" style="1" customWidth="1"/>
    <col min="15" max="15" width="8.875" style="1"/>
    <col min="16" max="16" width="50.625" style="1" customWidth="1"/>
    <col min="17" max="17" width="16.125" style="1" customWidth="1"/>
    <col min="18" max="18" width="8.875" style="1"/>
    <col min="19" max="19" width="13.5" style="1" bestFit="1" customWidth="1"/>
    <col min="20" max="20" width="16.75" style="1" customWidth="1"/>
    <col min="21" max="16384" width="8.875" style="1"/>
  </cols>
  <sheetData>
    <row r="1" spans="1:8" ht="29.25" customHeight="1">
      <c r="A1" s="115" t="s">
        <v>0</v>
      </c>
      <c r="B1" s="116"/>
      <c r="C1" s="116"/>
      <c r="D1" s="116"/>
      <c r="E1" s="116"/>
      <c r="F1" s="117"/>
      <c r="G1" s="2"/>
      <c r="H1" s="3"/>
    </row>
    <row r="2" spans="1:8" ht="29.25" customHeight="1">
      <c r="A2" s="118" t="s">
        <v>1</v>
      </c>
      <c r="B2" s="119"/>
      <c r="C2" s="119"/>
      <c r="D2" s="119"/>
      <c r="E2" s="119"/>
      <c r="F2" s="120"/>
      <c r="G2" s="2"/>
      <c r="H2" s="3"/>
    </row>
    <row r="3" spans="1:8" ht="39.75" customHeight="1">
      <c r="A3" s="77" t="s">
        <v>2</v>
      </c>
      <c r="B3" s="78"/>
      <c r="C3" s="78"/>
      <c r="D3" s="78"/>
      <c r="E3" s="78"/>
      <c r="F3" s="121"/>
      <c r="G3" s="3"/>
      <c r="H3" s="3"/>
    </row>
    <row r="4" spans="1:8" ht="15.75">
      <c r="A4" s="77" t="s">
        <v>3</v>
      </c>
      <c r="B4" s="78"/>
      <c r="C4" s="5" t="s">
        <v>4</v>
      </c>
      <c r="D4" s="5" t="s">
        <v>5</v>
      </c>
      <c r="E4" s="5" t="s">
        <v>6</v>
      </c>
      <c r="F4" s="6" t="s">
        <v>7</v>
      </c>
      <c r="G4" s="3"/>
      <c r="H4" s="3"/>
    </row>
    <row r="5" spans="1:8" ht="13.5" customHeight="1">
      <c r="A5" s="77" t="s">
        <v>8</v>
      </c>
      <c r="B5" s="98" t="s">
        <v>9</v>
      </c>
      <c r="C5" s="7" t="s">
        <v>10</v>
      </c>
      <c r="D5" s="8">
        <v>1</v>
      </c>
      <c r="E5" s="9">
        <v>1541.23</v>
      </c>
      <c r="F5" s="10">
        <f>D5*E5</f>
        <v>1541.23</v>
      </c>
      <c r="G5" s="3">
        <v>1541.23</v>
      </c>
      <c r="H5" s="3">
        <v>44</v>
      </c>
    </row>
    <row r="6" spans="1:8">
      <c r="A6" s="77"/>
      <c r="B6" s="98"/>
      <c r="C6" s="7" t="s">
        <v>11</v>
      </c>
      <c r="D6" s="11">
        <v>20</v>
      </c>
      <c r="E6" s="9">
        <v>303.60000000000002</v>
      </c>
      <c r="F6" s="12">
        <f>E6*D5</f>
        <v>303.60000000000002</v>
      </c>
      <c r="G6" s="13"/>
      <c r="H6" s="3">
        <v>40</v>
      </c>
    </row>
    <row r="7" spans="1:8" ht="15.75">
      <c r="A7" s="77"/>
      <c r="B7" s="98"/>
      <c r="C7" s="122" t="s">
        <v>12</v>
      </c>
      <c r="D7" s="122"/>
      <c r="E7" s="122"/>
      <c r="F7" s="15">
        <f>SUM(F5:F6)</f>
        <v>1844.83</v>
      </c>
      <c r="G7" s="3">
        <f>G5*H6/H5</f>
        <v>1401.1181818181817</v>
      </c>
      <c r="H7" s="3"/>
    </row>
    <row r="8" spans="1:8" ht="15" customHeight="1">
      <c r="A8" s="79" t="s">
        <v>13</v>
      </c>
      <c r="B8" s="112" t="s">
        <v>14</v>
      </c>
      <c r="C8" s="16" t="s">
        <v>15</v>
      </c>
      <c r="D8" s="102">
        <v>0.2</v>
      </c>
      <c r="E8" s="103"/>
      <c r="F8" s="17">
        <f>F7*D8</f>
        <v>368.96600000000001</v>
      </c>
      <c r="G8" s="3"/>
      <c r="H8" s="3"/>
    </row>
    <row r="9" spans="1:8" ht="15" customHeight="1">
      <c r="A9" s="80"/>
      <c r="B9" s="113"/>
      <c r="C9" s="18" t="s">
        <v>16</v>
      </c>
      <c r="D9" s="104">
        <v>0.08</v>
      </c>
      <c r="E9" s="105"/>
      <c r="F9" s="19">
        <f>F7*D9</f>
        <v>147.5864</v>
      </c>
      <c r="G9" s="20">
        <f>0.2*1518</f>
        <v>303.60000000000002</v>
      </c>
      <c r="H9" s="3"/>
    </row>
    <row r="10" spans="1:8" ht="15" customHeight="1">
      <c r="A10" s="80"/>
      <c r="B10" s="113"/>
      <c r="C10" s="18" t="s">
        <v>17</v>
      </c>
      <c r="D10" s="104">
        <v>1.4999999999999999E-2</v>
      </c>
      <c r="E10" s="105"/>
      <c r="F10" s="19">
        <f>F7*D10</f>
        <v>27.672449999999998</v>
      </c>
      <c r="G10" s="21"/>
      <c r="H10" s="3"/>
    </row>
    <row r="11" spans="1:8" ht="15" customHeight="1">
      <c r="A11" s="80"/>
      <c r="B11" s="113"/>
      <c r="C11" s="18" t="s">
        <v>18</v>
      </c>
      <c r="D11" s="104">
        <v>0.01</v>
      </c>
      <c r="E11" s="105"/>
      <c r="F11" s="19">
        <f>F7*D11</f>
        <v>18.4483</v>
      </c>
      <c r="G11" s="3"/>
      <c r="H11" s="3"/>
    </row>
    <row r="12" spans="1:8" ht="15" customHeight="1">
      <c r="A12" s="80"/>
      <c r="B12" s="113"/>
      <c r="C12" s="18" t="s">
        <v>19</v>
      </c>
      <c r="D12" s="104">
        <v>6.0000000000000001E-3</v>
      </c>
      <c r="E12" s="105"/>
      <c r="F12" s="19">
        <f>F7*D12</f>
        <v>11.06898</v>
      </c>
      <c r="G12" s="3"/>
      <c r="H12" s="3"/>
    </row>
    <row r="13" spans="1:8" ht="15" customHeight="1">
      <c r="A13" s="80"/>
      <c r="B13" s="113"/>
      <c r="C13" s="18" t="s">
        <v>20</v>
      </c>
      <c r="D13" s="104">
        <v>2E-3</v>
      </c>
      <c r="E13" s="105"/>
      <c r="F13" s="19">
        <f>F7*D13</f>
        <v>3.6896599999999999</v>
      </c>
      <c r="G13" s="3"/>
      <c r="H13" s="3"/>
    </row>
    <row r="14" spans="1:8" ht="15" customHeight="1">
      <c r="A14" s="80"/>
      <c r="B14" s="113"/>
      <c r="C14" s="18" t="s">
        <v>21</v>
      </c>
      <c r="D14" s="104">
        <v>2.5000000000000001E-2</v>
      </c>
      <c r="E14" s="105"/>
      <c r="F14" s="19">
        <f>F7*D14</f>
        <v>46.120750000000001</v>
      </c>
      <c r="G14" s="3"/>
      <c r="H14" s="3"/>
    </row>
    <row r="15" spans="1:8" ht="15" customHeight="1">
      <c r="A15" s="80"/>
      <c r="B15" s="113"/>
      <c r="C15" s="18" t="s">
        <v>22</v>
      </c>
      <c r="D15" s="104">
        <v>4.3200000000000002E-2</v>
      </c>
      <c r="E15" s="105"/>
      <c r="F15" s="19">
        <f>F7*D15</f>
        <v>79.696656000000004</v>
      </c>
      <c r="G15" s="3"/>
      <c r="H15" s="3"/>
    </row>
    <row r="16" spans="1:8" ht="15.75">
      <c r="A16" s="81"/>
      <c r="B16" s="113"/>
      <c r="C16" s="22" t="s">
        <v>23</v>
      </c>
      <c r="D16" s="106">
        <f>SUM(D8:E15)</f>
        <v>0.38120000000000009</v>
      </c>
      <c r="E16" s="107"/>
      <c r="F16" s="23">
        <f>SUM(F8:F15)</f>
        <v>703.2491960000001</v>
      </c>
      <c r="G16" s="3"/>
      <c r="H16" s="3"/>
    </row>
    <row r="17" spans="1:8" ht="15" customHeight="1">
      <c r="A17" s="79" t="s">
        <v>24</v>
      </c>
      <c r="B17" s="113"/>
      <c r="C17" s="24" t="s">
        <v>25</v>
      </c>
      <c r="D17" s="102">
        <v>8.2600000000000007E-2</v>
      </c>
      <c r="E17" s="103" t="s">
        <v>26</v>
      </c>
      <c r="F17" s="17">
        <f>F7*D17</f>
        <v>152.382958</v>
      </c>
      <c r="G17" s="3"/>
      <c r="H17" s="3"/>
    </row>
    <row r="18" spans="1:8" ht="15" customHeight="1">
      <c r="A18" s="80"/>
      <c r="B18" s="113"/>
      <c r="C18" s="25" t="s">
        <v>27</v>
      </c>
      <c r="D18" s="104">
        <v>6.3E-3</v>
      </c>
      <c r="E18" s="105" t="s">
        <v>26</v>
      </c>
      <c r="F18" s="19">
        <f>F7*D18</f>
        <v>11.622429</v>
      </c>
      <c r="G18" s="3"/>
      <c r="H18" s="3"/>
    </row>
    <row r="19" spans="1:8" ht="15" customHeight="1">
      <c r="A19" s="80"/>
      <c r="B19" s="113"/>
      <c r="C19" s="25" t="s">
        <v>28</v>
      </c>
      <c r="D19" s="104">
        <v>1.0400000000000001E-2</v>
      </c>
      <c r="E19" s="105" t="s">
        <v>26</v>
      </c>
      <c r="F19" s="19">
        <f>F7*D19</f>
        <v>19.186232</v>
      </c>
      <c r="G19" s="3"/>
      <c r="H19" s="3"/>
    </row>
    <row r="20" spans="1:8" ht="15" customHeight="1">
      <c r="A20" s="80"/>
      <c r="B20" s="113"/>
      <c r="C20" s="25" t="s">
        <v>29</v>
      </c>
      <c r="D20" s="104">
        <v>3.0000000000000003E-4</v>
      </c>
      <c r="E20" s="105" t="s">
        <v>26</v>
      </c>
      <c r="F20" s="19">
        <f>F7*D20</f>
        <v>0.55344900000000008</v>
      </c>
      <c r="G20" s="3"/>
      <c r="H20" s="3"/>
    </row>
    <row r="21" spans="1:8" ht="15" customHeight="1">
      <c r="A21" s="80"/>
      <c r="B21" s="113"/>
      <c r="C21" s="25" t="s">
        <v>30</v>
      </c>
      <c r="D21" s="104">
        <v>4.0000000000000002E-4</v>
      </c>
      <c r="E21" s="105" t="s">
        <v>26</v>
      </c>
      <c r="F21" s="19">
        <f t="shared" ref="F21:F22" si="0">F7*D21</f>
        <v>0.73793200000000003</v>
      </c>
      <c r="G21" s="3"/>
      <c r="H21" s="3"/>
    </row>
    <row r="22" spans="1:8" ht="15" customHeight="1">
      <c r="A22" s="80"/>
      <c r="B22" s="113"/>
      <c r="C22" s="25" t="s">
        <v>31</v>
      </c>
      <c r="D22" s="104">
        <v>0</v>
      </c>
      <c r="E22" s="105" t="s">
        <v>26</v>
      </c>
      <c r="F22" s="19">
        <f t="shared" si="0"/>
        <v>0</v>
      </c>
      <c r="G22" s="3"/>
      <c r="H22" s="3"/>
    </row>
    <row r="23" spans="1:8" ht="15.75">
      <c r="A23" s="81"/>
      <c r="B23" s="113"/>
      <c r="C23" s="22" t="s">
        <v>32</v>
      </c>
      <c r="D23" s="106">
        <f>SUM(D17:E22)</f>
        <v>0.1</v>
      </c>
      <c r="E23" s="107" t="s">
        <v>26</v>
      </c>
      <c r="F23" s="23">
        <f>SUM(F17:F22)</f>
        <v>184.483</v>
      </c>
      <c r="G23" s="3"/>
      <c r="H23" s="3"/>
    </row>
    <row r="24" spans="1:8" ht="15" customHeight="1">
      <c r="A24" s="79" t="s">
        <v>33</v>
      </c>
      <c r="B24" s="113"/>
      <c r="C24" s="24" t="s">
        <v>34</v>
      </c>
      <c r="D24" s="102">
        <v>2.75E-2</v>
      </c>
      <c r="E24" s="103" t="s">
        <v>26</v>
      </c>
      <c r="F24" s="17">
        <f>F7*D24</f>
        <v>50.732824999999998</v>
      </c>
      <c r="G24" s="3"/>
      <c r="H24" s="3"/>
    </row>
    <row r="25" spans="1:8" ht="15" customHeight="1">
      <c r="A25" s="80"/>
      <c r="B25" s="113"/>
      <c r="C25" s="25" t="s">
        <v>35</v>
      </c>
      <c r="D25" s="104">
        <v>9.1600000000000001E-2</v>
      </c>
      <c r="E25" s="105" t="s">
        <v>26</v>
      </c>
      <c r="F25" s="19">
        <f>F7*D25</f>
        <v>168.98642799999999</v>
      </c>
      <c r="G25" s="3"/>
      <c r="H25" s="3"/>
    </row>
    <row r="26" spans="1:8" ht="15.75">
      <c r="A26" s="81"/>
      <c r="B26" s="113"/>
      <c r="C26" s="22" t="s">
        <v>36</v>
      </c>
      <c r="D26" s="106">
        <f>SUM(D24:E25)</f>
        <v>0.1191</v>
      </c>
      <c r="E26" s="107" t="s">
        <v>26</v>
      </c>
      <c r="F26" s="23">
        <f>D26*F7</f>
        <v>219.71925299999998</v>
      </c>
      <c r="G26" s="3"/>
      <c r="H26" s="3"/>
    </row>
    <row r="27" spans="1:8" ht="15" customHeight="1">
      <c r="A27" s="79" t="s">
        <v>37</v>
      </c>
      <c r="B27" s="113"/>
      <c r="C27" s="24" t="s">
        <v>38</v>
      </c>
      <c r="D27" s="108">
        <v>3.1200000000000002E-2</v>
      </c>
      <c r="E27" s="109" t="s">
        <v>26</v>
      </c>
      <c r="F27" s="17">
        <f>F7*D27</f>
        <v>57.558696000000005</v>
      </c>
      <c r="G27" s="3"/>
      <c r="H27" s="3"/>
    </row>
    <row r="28" spans="1:8" ht="15" customHeight="1">
      <c r="A28" s="80"/>
      <c r="B28" s="113"/>
      <c r="C28" s="25" t="s">
        <v>39</v>
      </c>
      <c r="D28" s="110">
        <v>7.8000000000000005E-3</v>
      </c>
      <c r="E28" s="111" t="s">
        <v>26</v>
      </c>
      <c r="F28" s="19">
        <f>F7*D28</f>
        <v>14.389674000000001</v>
      </c>
      <c r="G28" s="3"/>
      <c r="H28" s="3"/>
    </row>
    <row r="29" spans="1:8" ht="15" customHeight="1">
      <c r="A29" s="80"/>
      <c r="B29" s="113"/>
      <c r="C29" s="25" t="s">
        <v>40</v>
      </c>
      <c r="D29" s="110">
        <v>2.5999999999999999E-2</v>
      </c>
      <c r="E29" s="111" t="s">
        <v>26</v>
      </c>
      <c r="F29" s="19">
        <f>F7*D29</f>
        <v>47.965579999999996</v>
      </c>
      <c r="G29" s="3"/>
      <c r="H29" s="3"/>
    </row>
    <row r="30" spans="1:8" ht="15" customHeight="1">
      <c r="A30" s="80"/>
      <c r="B30" s="113"/>
      <c r="C30" s="25" t="s">
        <v>41</v>
      </c>
      <c r="D30" s="110">
        <v>5.1000000000000004E-3</v>
      </c>
      <c r="E30" s="111" t="s">
        <v>26</v>
      </c>
      <c r="F30" s="19">
        <f>F7*D30</f>
        <v>9.408633</v>
      </c>
      <c r="G30" s="3"/>
      <c r="H30" s="3"/>
    </row>
    <row r="31" spans="1:8" ht="15" customHeight="1">
      <c r="A31" s="80"/>
      <c r="B31" s="113"/>
      <c r="C31" s="25" t="s">
        <v>42</v>
      </c>
      <c r="D31" s="110">
        <v>7.3000000000000001E-3</v>
      </c>
      <c r="E31" s="111" t="s">
        <v>26</v>
      </c>
      <c r="F31" s="19">
        <f>F7*D31</f>
        <v>13.467259</v>
      </c>
      <c r="G31" s="3"/>
      <c r="H31" s="3"/>
    </row>
    <row r="32" spans="1:8" ht="15.75">
      <c r="A32" s="81"/>
      <c r="B32" s="113"/>
      <c r="C32" s="22" t="s">
        <v>43</v>
      </c>
      <c r="D32" s="106">
        <f>SUM(D27:E31)</f>
        <v>7.7399999999999997E-2</v>
      </c>
      <c r="E32" s="107" t="s">
        <v>26</v>
      </c>
      <c r="F32" s="23">
        <f>SUM(F27:F31)</f>
        <v>142.78984200000002</v>
      </c>
      <c r="G32" s="3"/>
      <c r="H32" s="3"/>
    </row>
    <row r="33" spans="1:9" ht="15" customHeight="1">
      <c r="A33" s="79" t="s">
        <v>44</v>
      </c>
      <c r="B33" s="113"/>
      <c r="C33" s="24" t="s">
        <v>45</v>
      </c>
      <c r="D33" s="102">
        <v>1E-4</v>
      </c>
      <c r="E33" s="103" t="s">
        <v>26</v>
      </c>
      <c r="F33" s="17">
        <f>F7*D33</f>
        <v>0.18448300000000001</v>
      </c>
      <c r="G33" s="3"/>
      <c r="H33" s="3"/>
    </row>
    <row r="34" spans="1:9" ht="15" customHeight="1">
      <c r="A34" s="80"/>
      <c r="B34" s="113"/>
      <c r="C34" s="25" t="s">
        <v>46</v>
      </c>
      <c r="D34" s="104">
        <v>0</v>
      </c>
      <c r="E34" s="105" t="s">
        <v>26</v>
      </c>
      <c r="F34" s="19">
        <f>F7*D34</f>
        <v>0</v>
      </c>
      <c r="G34" s="3"/>
      <c r="H34" s="3"/>
    </row>
    <row r="35" spans="1:9" ht="15" customHeight="1">
      <c r="A35" s="80"/>
      <c r="B35" s="113"/>
      <c r="C35" s="25" t="s">
        <v>47</v>
      </c>
      <c r="D35" s="104">
        <v>2.1000000000000003E-3</v>
      </c>
      <c r="E35" s="105" t="s">
        <v>26</v>
      </c>
      <c r="F35" s="19">
        <f>F7*D35</f>
        <v>3.8741430000000006</v>
      </c>
      <c r="G35" s="3"/>
      <c r="H35" s="3"/>
    </row>
    <row r="36" spans="1:9" ht="15" customHeight="1">
      <c r="A36" s="80"/>
      <c r="B36" s="113"/>
      <c r="C36" s="25" t="s">
        <v>48</v>
      </c>
      <c r="D36" s="104">
        <v>1.1000000000000001E-3</v>
      </c>
      <c r="E36" s="105" t="s">
        <v>26</v>
      </c>
      <c r="F36" s="19">
        <f>F7*D36</f>
        <v>2.0293130000000001</v>
      </c>
      <c r="G36" s="3"/>
      <c r="H36" s="3"/>
    </row>
    <row r="37" spans="1:9" ht="15.75">
      <c r="A37" s="81"/>
      <c r="B37" s="113"/>
      <c r="C37" s="22" t="s">
        <v>49</v>
      </c>
      <c r="D37" s="106">
        <f>SUM(D33:E36)</f>
        <v>3.3E-3</v>
      </c>
      <c r="E37" s="107" t="s">
        <v>26</v>
      </c>
      <c r="F37" s="23">
        <f>SUM(F33:F36)</f>
        <v>6.0879390000000004</v>
      </c>
      <c r="G37" s="3"/>
      <c r="H37" s="3"/>
    </row>
    <row r="38" spans="1:9" ht="15.75">
      <c r="A38" s="26" t="s">
        <v>50</v>
      </c>
      <c r="B38" s="114"/>
      <c r="C38" s="27" t="s">
        <v>51</v>
      </c>
      <c r="D38" s="91">
        <f>(D23+D26)*D16</f>
        <v>8.3520920000000026E-2</v>
      </c>
      <c r="E38" s="92"/>
      <c r="F38" s="28">
        <f>F7*D38</f>
        <v>154.08189884360004</v>
      </c>
      <c r="G38" s="3"/>
      <c r="H38" s="3"/>
    </row>
    <row r="39" spans="1:9" ht="15.75">
      <c r="A39" s="93" t="s">
        <v>52</v>
      </c>
      <c r="B39" s="94"/>
      <c r="C39" s="95"/>
      <c r="D39" s="96">
        <f>D16+D23+D26+D32+D37+D38</f>
        <v>0.76452092000000005</v>
      </c>
      <c r="E39" s="97"/>
      <c r="F39" s="28">
        <f>F7*D39</f>
        <v>1410.4111288436</v>
      </c>
      <c r="G39" s="3"/>
      <c r="H39" s="3"/>
    </row>
    <row r="40" spans="1:9" ht="15.75">
      <c r="A40" s="77"/>
      <c r="B40" s="98"/>
      <c r="C40" s="29" t="s">
        <v>53</v>
      </c>
      <c r="D40" s="99" t="s">
        <v>54</v>
      </c>
      <c r="E40" s="99"/>
      <c r="F40" s="30">
        <f t="array" ref="F40:G40">'Equipamentos e Uniformes'!S75:T75</f>
        <v>0</v>
      </c>
      <c r="G40" s="3">
        <v>0</v>
      </c>
      <c r="H40" s="3"/>
    </row>
    <row r="41" spans="1:9" ht="15.75">
      <c r="A41" s="77"/>
      <c r="B41" s="98"/>
      <c r="C41" s="29" t="s">
        <v>55</v>
      </c>
      <c r="D41" s="99" t="s">
        <v>54</v>
      </c>
      <c r="E41" s="99"/>
      <c r="F41" s="31">
        <f t="array" ref="F41:H41">'Equipamentos e Uniformes'!R34:T34</f>
        <v>0</v>
      </c>
      <c r="G41" s="3">
        <v>0</v>
      </c>
      <c r="H41" s="3">
        <v>0</v>
      </c>
    </row>
    <row r="42" spans="1:9" ht="15.75">
      <c r="A42" s="77"/>
      <c r="B42" s="98"/>
      <c r="C42" s="29" t="s">
        <v>56</v>
      </c>
      <c r="D42" s="99" t="s">
        <v>57</v>
      </c>
      <c r="E42" s="99"/>
      <c r="F42" s="32">
        <f>((4*46)-(0.06*E5))</f>
        <v>91.526200000000003</v>
      </c>
      <c r="G42" s="33"/>
      <c r="H42" s="3"/>
      <c r="I42" s="3"/>
    </row>
    <row r="43" spans="1:9" ht="15.75">
      <c r="A43" s="77"/>
      <c r="B43" s="98"/>
      <c r="C43" s="29" t="s">
        <v>58</v>
      </c>
      <c r="D43" s="100" t="s">
        <v>57</v>
      </c>
      <c r="E43" s="100"/>
      <c r="F43" s="31">
        <f t="array" ref="F43:H43">'Equipamentos e Uniformes'!R24:T24</f>
        <v>0</v>
      </c>
      <c r="G43" s="33">
        <v>0</v>
      </c>
      <c r="H43" s="3">
        <v>0</v>
      </c>
      <c r="I43" s="3"/>
    </row>
    <row r="44" spans="1:9" ht="15.75">
      <c r="A44" s="77"/>
      <c r="B44" s="98"/>
      <c r="C44" s="29" t="s">
        <v>59</v>
      </c>
      <c r="D44" s="99" t="s">
        <v>57</v>
      </c>
      <c r="E44" s="99"/>
      <c r="F44" s="31">
        <v>9.25</v>
      </c>
      <c r="G44" s="3"/>
      <c r="H44" s="3"/>
      <c r="I44" s="3"/>
    </row>
    <row r="45" spans="1:9" ht="15.75">
      <c r="A45" s="77"/>
      <c r="B45" s="98"/>
      <c r="C45" s="29" t="s">
        <v>60</v>
      </c>
      <c r="D45" s="99" t="s">
        <v>57</v>
      </c>
      <c r="E45" s="99"/>
      <c r="F45" s="34">
        <f>21.79*23</f>
        <v>501.16999999999996</v>
      </c>
      <c r="G45" s="3">
        <f>27.24*80%</f>
        <v>21.792000000000002</v>
      </c>
      <c r="H45" s="3"/>
      <c r="I45" s="3"/>
    </row>
    <row r="46" spans="1:9" ht="15.75">
      <c r="A46" s="77"/>
      <c r="B46" s="98"/>
      <c r="C46" s="29" t="s">
        <v>61</v>
      </c>
      <c r="D46" s="99" t="s">
        <v>57</v>
      </c>
      <c r="E46" s="99"/>
      <c r="F46" s="34">
        <v>47.16</v>
      </c>
      <c r="G46" s="3">
        <v>37.22</v>
      </c>
      <c r="H46" s="3"/>
      <c r="I46" s="3"/>
    </row>
    <row r="47" spans="1:9" ht="15.75">
      <c r="A47" s="77"/>
      <c r="B47" s="98"/>
      <c r="C47" s="101" t="s">
        <v>62</v>
      </c>
      <c r="D47" s="101"/>
      <c r="E47" s="101"/>
      <c r="F47" s="35">
        <f>SUM(F40:F46)</f>
        <v>649.10619999999994</v>
      </c>
      <c r="G47" s="3"/>
      <c r="H47" s="3"/>
      <c r="I47" s="3"/>
    </row>
    <row r="48" spans="1:9" ht="15.75">
      <c r="A48" s="4" t="s">
        <v>63</v>
      </c>
      <c r="B48" s="5" t="s">
        <v>64</v>
      </c>
      <c r="C48" s="14" t="s">
        <v>65</v>
      </c>
      <c r="D48" s="76">
        <v>7.0000000000000007E-2</v>
      </c>
      <c r="E48" s="76"/>
      <c r="F48" s="36">
        <f>(F7+F16+F23+F26+F32+F37+F38+F47)*D48</f>
        <v>273.30431301905202</v>
      </c>
      <c r="G48" s="37"/>
      <c r="H48" s="3"/>
      <c r="I48" s="3"/>
    </row>
    <row r="49" spans="1:14" ht="15.75">
      <c r="A49" s="77" t="s">
        <v>66</v>
      </c>
      <c r="B49" s="78"/>
      <c r="C49" s="78"/>
      <c r="D49" s="78"/>
      <c r="E49" s="78"/>
      <c r="F49" s="15">
        <f>F7+F39+F47+F48</f>
        <v>4177.6516418626516</v>
      </c>
      <c r="G49" s="3"/>
      <c r="H49" s="3"/>
      <c r="I49" s="3"/>
    </row>
    <row r="50" spans="1:14" ht="15" customHeight="1">
      <c r="A50" s="79" t="s">
        <v>67</v>
      </c>
      <c r="B50" s="82" t="s">
        <v>68</v>
      </c>
      <c r="C50" s="38" t="s">
        <v>69</v>
      </c>
      <c r="D50" s="85">
        <v>0</v>
      </c>
      <c r="E50" s="86"/>
      <c r="F50" s="39">
        <f>D50*F55</f>
        <v>0</v>
      </c>
      <c r="G50" s="3"/>
      <c r="H50" s="3"/>
      <c r="I50" s="3"/>
    </row>
    <row r="51" spans="1:14">
      <c r="A51" s="80"/>
      <c r="B51" s="83"/>
      <c r="C51" s="40" t="s">
        <v>70</v>
      </c>
      <c r="D51" s="87">
        <v>0</v>
      </c>
      <c r="E51" s="88"/>
      <c r="F51" s="39">
        <f>D51*F55</f>
        <v>0</v>
      </c>
      <c r="G51" s="3"/>
      <c r="H51" s="3"/>
      <c r="I51" s="3"/>
    </row>
    <row r="52" spans="1:14" ht="15" customHeight="1">
      <c r="A52" s="80"/>
      <c r="B52" s="83"/>
      <c r="C52" s="38" t="s">
        <v>71</v>
      </c>
      <c r="D52" s="87">
        <v>0</v>
      </c>
      <c r="E52" s="88"/>
      <c r="F52" s="39">
        <f>D52*F55</f>
        <v>0</v>
      </c>
      <c r="G52" s="3"/>
      <c r="H52" s="3"/>
      <c r="I52" s="3"/>
    </row>
    <row r="53" spans="1:14" ht="15" customHeight="1">
      <c r="A53" s="80"/>
      <c r="B53" s="83"/>
      <c r="C53" s="62" t="s">
        <v>194</v>
      </c>
      <c r="D53" s="87">
        <v>4.4999999999999998E-2</v>
      </c>
      <c r="E53" s="88"/>
      <c r="F53" s="39">
        <f>D53*F55</f>
        <v>196.85269516630296</v>
      </c>
      <c r="G53" s="3"/>
      <c r="H53" s="3"/>
      <c r="I53" s="3"/>
    </row>
    <row r="54" spans="1:14" ht="15.75">
      <c r="A54" s="81"/>
      <c r="B54" s="84"/>
      <c r="C54" s="41" t="s">
        <v>72</v>
      </c>
      <c r="D54" s="89">
        <f>SUM(D50:E53)</f>
        <v>4.4999999999999998E-2</v>
      </c>
      <c r="E54" s="90"/>
      <c r="F54" s="63">
        <f>SUM(F50:F53)</f>
        <v>196.85269516630296</v>
      </c>
      <c r="G54" s="42" t="s">
        <v>73</v>
      </c>
      <c r="H54" s="3"/>
      <c r="I54" s="3"/>
      <c r="N54" s="43"/>
    </row>
    <row r="55" spans="1:14" ht="26.25">
      <c r="A55" s="70" t="s">
        <v>74</v>
      </c>
      <c r="B55" s="71"/>
      <c r="C55" s="71"/>
      <c r="D55" s="71"/>
      <c r="E55" s="72"/>
      <c r="F55" s="44">
        <f>F49/(1-D54)</f>
        <v>4374.504337028955</v>
      </c>
      <c r="G55" s="45">
        <f>F55*12</f>
        <v>52494.05204434746</v>
      </c>
      <c r="H55" s="46"/>
      <c r="I55" s="3"/>
    </row>
    <row r="56" spans="1:14" ht="26.25">
      <c r="A56" s="73" t="s">
        <v>75</v>
      </c>
      <c r="B56" s="74"/>
      <c r="C56" s="74"/>
      <c r="D56" s="74"/>
      <c r="E56" s="74"/>
      <c r="F56" s="75"/>
      <c r="G56" s="45"/>
      <c r="H56" s="46"/>
      <c r="I56" s="3"/>
    </row>
    <row r="57" spans="1:14" ht="17.25" customHeight="1">
      <c r="A57" s="64" t="s">
        <v>76</v>
      </c>
      <c r="B57" s="65"/>
      <c r="C57" s="65"/>
      <c r="D57" s="65"/>
      <c r="E57" s="65"/>
      <c r="F57" s="66"/>
      <c r="G57" s="47"/>
      <c r="H57" s="46"/>
      <c r="I57" s="3"/>
    </row>
    <row r="58" spans="1:14" ht="31.5" customHeight="1">
      <c r="A58" s="64" t="s">
        <v>77</v>
      </c>
      <c r="B58" s="65"/>
      <c r="C58" s="65"/>
      <c r="D58" s="65"/>
      <c r="E58" s="65"/>
      <c r="F58" s="66"/>
      <c r="G58" s="48"/>
      <c r="H58" s="46"/>
      <c r="I58" s="3"/>
      <c r="J58" s="3"/>
      <c r="K58" s="3"/>
      <c r="L58" s="3"/>
      <c r="M58" s="3"/>
    </row>
    <row r="59" spans="1:14" ht="17.25" customHeight="1">
      <c r="A59" s="64" t="s">
        <v>78</v>
      </c>
      <c r="B59" s="65"/>
      <c r="C59" s="65"/>
      <c r="D59" s="65"/>
      <c r="E59" s="65"/>
      <c r="F59" s="66"/>
      <c r="G59" s="49"/>
      <c r="H59" s="46" t="s">
        <v>79</v>
      </c>
      <c r="I59" s="3"/>
      <c r="J59" s="3"/>
      <c r="K59" s="3"/>
      <c r="L59" s="3"/>
      <c r="M59" s="3"/>
    </row>
    <row r="60" spans="1:14" ht="17.25" customHeight="1">
      <c r="A60" s="64" t="s">
        <v>80</v>
      </c>
      <c r="B60" s="65"/>
      <c r="C60" s="65"/>
      <c r="D60" s="65"/>
      <c r="E60" s="65"/>
      <c r="F60" s="66"/>
      <c r="G60" s="3"/>
      <c r="H60" s="50" t="s">
        <v>79</v>
      </c>
      <c r="I60" s="3"/>
      <c r="J60" s="3"/>
      <c r="K60" s="3"/>
      <c r="L60" s="3"/>
      <c r="M60" s="3"/>
    </row>
    <row r="61" spans="1:14" ht="17.25" customHeight="1">
      <c r="A61" s="64" t="s">
        <v>81</v>
      </c>
      <c r="B61" s="65"/>
      <c r="C61" s="65"/>
      <c r="D61" s="65"/>
      <c r="E61" s="65"/>
      <c r="F61" s="66"/>
      <c r="G61" s="3"/>
      <c r="H61" s="3" t="s">
        <v>79</v>
      </c>
      <c r="I61" s="3"/>
      <c r="J61" s="3"/>
      <c r="K61" s="3"/>
      <c r="L61" s="3"/>
      <c r="M61" s="3"/>
    </row>
    <row r="62" spans="1:14" ht="17.25" customHeight="1">
      <c r="A62" s="64" t="s">
        <v>82</v>
      </c>
      <c r="B62" s="65"/>
      <c r="C62" s="65"/>
      <c r="D62" s="65"/>
      <c r="E62" s="65"/>
      <c r="F62" s="66"/>
      <c r="G62" s="3"/>
      <c r="H62" s="49" t="s">
        <v>79</v>
      </c>
      <c r="I62" s="3"/>
      <c r="J62" s="3"/>
      <c r="K62" s="3"/>
      <c r="L62" s="3"/>
      <c r="M62" s="3"/>
    </row>
    <row r="63" spans="1:14" ht="17.25" customHeight="1">
      <c r="A63" s="64" t="s">
        <v>83</v>
      </c>
      <c r="B63" s="65"/>
      <c r="C63" s="65"/>
      <c r="D63" s="65"/>
      <c r="E63" s="65"/>
      <c r="F63" s="66"/>
      <c r="G63" s="3"/>
      <c r="H63" s="49"/>
      <c r="I63" s="3"/>
      <c r="J63" s="3"/>
      <c r="K63" s="3"/>
      <c r="L63" s="3"/>
      <c r="M63" s="3"/>
    </row>
    <row r="64" spans="1:14" ht="17.25" customHeight="1">
      <c r="A64" s="67" t="s">
        <v>84</v>
      </c>
      <c r="B64" s="68"/>
      <c r="C64" s="68"/>
      <c r="D64" s="68"/>
      <c r="E64" s="68"/>
      <c r="F64" s="69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26.25">
      <c r="A67" s="3"/>
      <c r="B67" s="3"/>
      <c r="C67" s="51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</sheetData>
  <sheetProtection selectLockedCells="1" selectUnlockedCells="1"/>
  <mergeCells count="75">
    <mergeCell ref="A1:F1"/>
    <mergeCell ref="A2:F2"/>
    <mergeCell ref="A3:F3"/>
    <mergeCell ref="A4:B4"/>
    <mergeCell ref="A5:A7"/>
    <mergeCell ref="B5:B7"/>
    <mergeCell ref="C7:E7"/>
    <mergeCell ref="A8:A16"/>
    <mergeCell ref="B8:B38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7:A23"/>
    <mergeCell ref="D17:E17"/>
    <mergeCell ref="D18:E18"/>
    <mergeCell ref="D19:E19"/>
    <mergeCell ref="D20:E20"/>
    <mergeCell ref="D21:E21"/>
    <mergeCell ref="D22:E22"/>
    <mergeCell ref="D23:E23"/>
    <mergeCell ref="A24:A26"/>
    <mergeCell ref="D24:E24"/>
    <mergeCell ref="D25:E25"/>
    <mergeCell ref="D26:E26"/>
    <mergeCell ref="A27:A32"/>
    <mergeCell ref="D27:E27"/>
    <mergeCell ref="D28:E28"/>
    <mergeCell ref="D29:E29"/>
    <mergeCell ref="D30:E30"/>
    <mergeCell ref="D31:E31"/>
    <mergeCell ref="D32:E32"/>
    <mergeCell ref="A33:A37"/>
    <mergeCell ref="D33:E33"/>
    <mergeCell ref="D34:E34"/>
    <mergeCell ref="D35:E35"/>
    <mergeCell ref="D36:E36"/>
    <mergeCell ref="D37:E37"/>
    <mergeCell ref="D38:E38"/>
    <mergeCell ref="A39:C39"/>
    <mergeCell ref="D39:E39"/>
    <mergeCell ref="A40:A47"/>
    <mergeCell ref="B40:B47"/>
    <mergeCell ref="D40:E40"/>
    <mergeCell ref="D41:E41"/>
    <mergeCell ref="D42:E42"/>
    <mergeCell ref="D43:E43"/>
    <mergeCell ref="D44:E44"/>
    <mergeCell ref="D45:E45"/>
    <mergeCell ref="D46:E46"/>
    <mergeCell ref="C47:E47"/>
    <mergeCell ref="D48:E48"/>
    <mergeCell ref="A49:E49"/>
    <mergeCell ref="A50:A54"/>
    <mergeCell ref="B50:B54"/>
    <mergeCell ref="D50:E50"/>
    <mergeCell ref="D51:E51"/>
    <mergeCell ref="D52:E52"/>
    <mergeCell ref="D54:E54"/>
    <mergeCell ref="D53:E53"/>
    <mergeCell ref="A55:E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</mergeCells>
  <printOptions horizontalCentered="1" verticalCentered="1"/>
  <pageMargins left="0.19685039370078738" right="0.19685039370078738" top="1.3779527559055118" bottom="1.3779527559055118" header="0.51181102362204722" footer="0.51181102362204722"/>
  <pageSetup paperSize="9" scale="34" firstPageNumber="0" orientation="portrait"/>
  <headerFoot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T75"/>
  <sheetViews>
    <sheetView tabSelected="1" view="pageBreakPreview" topLeftCell="E1" workbookViewId="0">
      <selection activeCell="Y64" sqref="Y64"/>
    </sheetView>
  </sheetViews>
  <sheetFormatPr defaultRowHeight="14.25"/>
  <cols>
    <col min="1" max="1" width="10.5" customWidth="1"/>
    <col min="16" max="16" width="9.375" bestFit="1" customWidth="1"/>
    <col min="19" max="19" width="9" customWidth="1"/>
    <col min="20" max="20" width="13.125" customWidth="1"/>
  </cols>
  <sheetData>
    <row r="1" spans="1:20" ht="30.75" customHeight="1">
      <c r="A1" s="292"/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4"/>
      <c r="P1" s="294"/>
      <c r="Q1" s="294"/>
      <c r="R1" s="294"/>
      <c r="S1" s="294"/>
      <c r="T1" s="295"/>
    </row>
    <row r="2" spans="1:20" ht="24" customHeight="1">
      <c r="A2" s="52" t="s">
        <v>85</v>
      </c>
      <c r="B2" s="296" t="s">
        <v>86</v>
      </c>
      <c r="C2" s="297"/>
      <c r="D2" s="298"/>
      <c r="E2" s="296" t="s">
        <v>87</v>
      </c>
      <c r="F2" s="297"/>
      <c r="G2" s="297"/>
      <c r="H2" s="297"/>
      <c r="I2" s="297"/>
      <c r="J2" s="297"/>
      <c r="K2" s="298"/>
      <c r="L2" s="296" t="s">
        <v>88</v>
      </c>
      <c r="M2" s="297"/>
      <c r="N2" s="298"/>
      <c r="O2" s="299" t="s">
        <v>89</v>
      </c>
      <c r="P2" s="300"/>
      <c r="Q2" s="300" t="s">
        <v>90</v>
      </c>
      <c r="R2" s="300"/>
      <c r="S2" s="300"/>
      <c r="T2" s="53" t="s">
        <v>91</v>
      </c>
    </row>
    <row r="3" spans="1:20" ht="36.75" customHeight="1">
      <c r="A3" s="301">
        <v>1</v>
      </c>
      <c r="B3" s="303">
        <v>4561</v>
      </c>
      <c r="C3" s="304"/>
      <c r="D3" s="305"/>
      <c r="E3" s="309" t="s">
        <v>92</v>
      </c>
      <c r="F3" s="310"/>
      <c r="G3" s="310"/>
      <c r="H3" s="310"/>
      <c r="I3" s="310"/>
      <c r="J3" s="310"/>
      <c r="K3" s="311"/>
      <c r="L3" s="303" t="s">
        <v>93</v>
      </c>
      <c r="M3" s="304"/>
      <c r="N3" s="305"/>
      <c r="O3" s="315">
        <v>12</v>
      </c>
      <c r="P3" s="316"/>
      <c r="Q3" s="317">
        <v>5000</v>
      </c>
      <c r="R3" s="318"/>
      <c r="S3" s="319"/>
      <c r="T3" s="323">
        <f>Q3*12</f>
        <v>60000</v>
      </c>
    </row>
    <row r="4" spans="1:20" ht="42.75" customHeight="1">
      <c r="A4" s="302"/>
      <c r="B4" s="306"/>
      <c r="C4" s="307"/>
      <c r="D4" s="308"/>
      <c r="E4" s="312"/>
      <c r="F4" s="313"/>
      <c r="G4" s="313"/>
      <c r="H4" s="313"/>
      <c r="I4" s="313"/>
      <c r="J4" s="313"/>
      <c r="K4" s="314"/>
      <c r="L4" s="306"/>
      <c r="M4" s="307"/>
      <c r="N4" s="308"/>
      <c r="O4" s="306"/>
      <c r="P4" s="308"/>
      <c r="Q4" s="320"/>
      <c r="R4" s="321"/>
      <c r="S4" s="322"/>
      <c r="T4" s="324"/>
    </row>
    <row r="5" spans="1:20">
      <c r="A5" s="280" t="s">
        <v>94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2"/>
      <c r="T5" s="54"/>
    </row>
    <row r="6" spans="1:20">
      <c r="A6" s="283" t="s">
        <v>95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</row>
    <row r="7" spans="1:20">
      <c r="A7" s="250" t="s">
        <v>96</v>
      </c>
      <c r="B7" s="251"/>
      <c r="C7" s="251"/>
      <c r="D7" s="251"/>
      <c r="E7" s="252"/>
      <c r="F7" s="250" t="s">
        <v>97</v>
      </c>
      <c r="G7" s="252"/>
      <c r="H7" s="250" t="s">
        <v>98</v>
      </c>
      <c r="I7" s="251"/>
      <c r="J7" s="252"/>
      <c r="K7" s="250" t="s">
        <v>99</v>
      </c>
      <c r="L7" s="251"/>
      <c r="M7" s="251"/>
      <c r="N7" s="251"/>
      <c r="O7" s="251"/>
      <c r="P7" s="251"/>
      <c r="Q7" s="252"/>
      <c r="R7" s="250" t="s">
        <v>100</v>
      </c>
      <c r="S7" s="251"/>
      <c r="T7" s="252"/>
    </row>
    <row r="8" spans="1:20">
      <c r="A8" s="218"/>
      <c r="B8" s="219"/>
      <c r="C8" s="219"/>
      <c r="D8" s="219"/>
      <c r="E8" s="220"/>
      <c r="F8" s="218"/>
      <c r="G8" s="220"/>
      <c r="H8" s="218" t="s">
        <v>101</v>
      </c>
      <c r="I8" s="219"/>
      <c r="J8" s="220"/>
      <c r="K8" s="218"/>
      <c r="L8" s="219"/>
      <c r="M8" s="219"/>
      <c r="N8" s="219"/>
      <c r="O8" s="219"/>
      <c r="P8" s="219"/>
      <c r="Q8" s="220"/>
      <c r="R8" s="218"/>
      <c r="S8" s="219"/>
      <c r="T8" s="220"/>
    </row>
    <row r="9" spans="1:20">
      <c r="A9" s="286" t="s">
        <v>102</v>
      </c>
      <c r="B9" s="287"/>
      <c r="C9" s="287"/>
      <c r="D9" s="287"/>
      <c r="E9" s="288"/>
      <c r="F9" s="286" t="s">
        <v>103</v>
      </c>
      <c r="G9" s="288"/>
      <c r="H9" s="286" t="s">
        <v>104</v>
      </c>
      <c r="I9" s="287"/>
      <c r="J9" s="288"/>
      <c r="K9" s="286" t="s">
        <v>105</v>
      </c>
      <c r="L9" s="287"/>
      <c r="M9" s="287"/>
      <c r="N9" s="287"/>
      <c r="O9" s="287"/>
      <c r="P9" s="287"/>
      <c r="Q9" s="288"/>
      <c r="R9" s="286">
        <v>1</v>
      </c>
      <c r="S9" s="287"/>
      <c r="T9" s="288"/>
    </row>
    <row r="10" spans="1:20">
      <c r="A10" s="289" t="s">
        <v>106</v>
      </c>
      <c r="B10" s="291"/>
      <c r="C10" s="291"/>
      <c r="D10" s="291"/>
      <c r="E10" s="290"/>
      <c r="F10" s="289"/>
      <c r="G10" s="290"/>
      <c r="H10" s="289"/>
      <c r="I10" s="291"/>
      <c r="J10" s="290"/>
      <c r="K10" s="289" t="s">
        <v>107</v>
      </c>
      <c r="L10" s="291"/>
      <c r="M10" s="291"/>
      <c r="N10" s="291"/>
      <c r="O10" s="291"/>
      <c r="P10" s="291"/>
      <c r="Q10" s="290"/>
      <c r="R10" s="289"/>
      <c r="S10" s="291"/>
      <c r="T10" s="290"/>
    </row>
    <row r="11" spans="1:20">
      <c r="A11" s="274" t="s">
        <v>108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6"/>
      <c r="R11" s="233">
        <v>1</v>
      </c>
      <c r="S11" s="241"/>
      <c r="T11" s="234"/>
    </row>
    <row r="12" spans="1:20">
      <c r="A12" s="250" t="s">
        <v>109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2"/>
    </row>
    <row r="13" spans="1:20" ht="31.5" customHeight="1">
      <c r="A13" s="277" t="s">
        <v>110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9"/>
    </row>
    <row r="14" spans="1:20">
      <c r="A14" s="274" t="s">
        <v>111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6"/>
    </row>
    <row r="15" spans="1:20">
      <c r="A15" s="253" t="s">
        <v>85</v>
      </c>
      <c r="B15" s="254"/>
      <c r="C15" s="253" t="s">
        <v>112</v>
      </c>
      <c r="D15" s="257"/>
      <c r="E15" s="257"/>
      <c r="F15" s="254"/>
      <c r="G15" s="253" t="s">
        <v>113</v>
      </c>
      <c r="H15" s="257"/>
      <c r="I15" s="254"/>
      <c r="J15" s="253" t="s">
        <v>5</v>
      </c>
      <c r="K15" s="257"/>
      <c r="L15" s="257"/>
      <c r="M15" s="254"/>
      <c r="N15" s="253" t="s">
        <v>114</v>
      </c>
      <c r="O15" s="257"/>
      <c r="P15" s="257"/>
      <c r="Q15" s="254"/>
      <c r="R15" s="253" t="s">
        <v>115</v>
      </c>
      <c r="S15" s="257"/>
      <c r="T15" s="254"/>
    </row>
    <row r="16" spans="1:20">
      <c r="A16" s="255"/>
      <c r="B16" s="256"/>
      <c r="C16" s="255"/>
      <c r="D16" s="258"/>
      <c r="E16" s="258"/>
      <c r="F16" s="256"/>
      <c r="G16" s="255"/>
      <c r="H16" s="258"/>
      <c r="I16" s="256"/>
      <c r="J16" s="255"/>
      <c r="K16" s="258"/>
      <c r="L16" s="258"/>
      <c r="M16" s="256"/>
      <c r="N16" s="255" t="s">
        <v>116</v>
      </c>
      <c r="O16" s="258"/>
      <c r="P16" s="258"/>
      <c r="Q16" s="256"/>
      <c r="R16" s="255" t="s">
        <v>116</v>
      </c>
      <c r="S16" s="258"/>
      <c r="T16" s="256"/>
    </row>
    <row r="17" spans="1:20">
      <c r="A17" s="259">
        <v>1</v>
      </c>
      <c r="B17" s="260"/>
      <c r="C17" s="261" t="s">
        <v>117</v>
      </c>
      <c r="D17" s="262"/>
      <c r="E17" s="262"/>
      <c r="F17" s="263"/>
      <c r="G17" s="259">
        <v>12</v>
      </c>
      <c r="H17" s="264"/>
      <c r="I17" s="260"/>
      <c r="J17" s="259">
        <v>1</v>
      </c>
      <c r="K17" s="264"/>
      <c r="L17" s="264"/>
      <c r="M17" s="260"/>
      <c r="N17" s="271"/>
      <c r="O17" s="272"/>
      <c r="P17" s="272"/>
      <c r="Q17" s="273"/>
      <c r="R17" s="268">
        <f t="shared" ref="R17:R20" si="0">N17*J17/G17</f>
        <v>0</v>
      </c>
      <c r="S17" s="269"/>
      <c r="T17" s="270"/>
    </row>
    <row r="18" spans="1:20" ht="24.75" customHeight="1">
      <c r="A18" s="259">
        <v>3</v>
      </c>
      <c r="B18" s="260"/>
      <c r="C18" s="261" t="s">
        <v>118</v>
      </c>
      <c r="D18" s="262"/>
      <c r="E18" s="262"/>
      <c r="F18" s="263"/>
      <c r="G18" s="259">
        <v>60</v>
      </c>
      <c r="H18" s="264"/>
      <c r="I18" s="260"/>
      <c r="J18" s="259">
        <v>1</v>
      </c>
      <c r="K18" s="264"/>
      <c r="L18" s="264"/>
      <c r="M18" s="260"/>
      <c r="N18" s="265"/>
      <c r="O18" s="266"/>
      <c r="P18" s="266"/>
      <c r="Q18" s="267"/>
      <c r="R18" s="268">
        <f t="shared" si="0"/>
        <v>0</v>
      </c>
      <c r="S18" s="269"/>
      <c r="T18" s="270"/>
    </row>
    <row r="19" spans="1:20" ht="27" customHeight="1">
      <c r="A19" s="259">
        <v>4</v>
      </c>
      <c r="B19" s="260"/>
      <c r="C19" s="261" t="s">
        <v>119</v>
      </c>
      <c r="D19" s="262"/>
      <c r="E19" s="262"/>
      <c r="F19" s="263"/>
      <c r="G19" s="259">
        <v>12</v>
      </c>
      <c r="H19" s="264"/>
      <c r="I19" s="260"/>
      <c r="J19" s="259">
        <v>1</v>
      </c>
      <c r="K19" s="264"/>
      <c r="L19" s="264"/>
      <c r="M19" s="260"/>
      <c r="N19" s="265"/>
      <c r="O19" s="266"/>
      <c r="P19" s="266"/>
      <c r="Q19" s="267"/>
      <c r="R19" s="268">
        <f t="shared" si="0"/>
        <v>0</v>
      </c>
      <c r="S19" s="269"/>
      <c r="T19" s="270"/>
    </row>
    <row r="20" spans="1:20" ht="15" thickBot="1">
      <c r="A20" s="259">
        <v>5</v>
      </c>
      <c r="B20" s="260"/>
      <c r="C20" s="261" t="s">
        <v>120</v>
      </c>
      <c r="D20" s="262"/>
      <c r="E20" s="262"/>
      <c r="F20" s="263"/>
      <c r="G20" s="259">
        <v>12</v>
      </c>
      <c r="H20" s="264"/>
      <c r="I20" s="260"/>
      <c r="J20" s="259">
        <v>1</v>
      </c>
      <c r="K20" s="264"/>
      <c r="L20" s="264"/>
      <c r="M20" s="260"/>
      <c r="N20" s="271"/>
      <c r="O20" s="272"/>
      <c r="P20" s="272"/>
      <c r="Q20" s="273"/>
      <c r="R20" s="268">
        <f t="shared" si="0"/>
        <v>0</v>
      </c>
      <c r="S20" s="269"/>
      <c r="T20" s="270"/>
    </row>
    <row r="21" spans="1:20">
      <c r="A21" s="206"/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8"/>
      <c r="N21" s="209"/>
      <c r="O21" s="210"/>
      <c r="P21" s="210"/>
      <c r="Q21" s="210"/>
      <c r="R21" s="210"/>
      <c r="S21" s="210"/>
      <c r="T21" s="211"/>
    </row>
    <row r="22" spans="1:20">
      <c r="A22" s="212" t="s">
        <v>121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4"/>
      <c r="N22" s="55"/>
      <c r="O22" s="56"/>
      <c r="P22" s="56"/>
      <c r="Q22" s="56"/>
      <c r="R22" s="248">
        <f>SUM(R17:T20)</f>
        <v>0</v>
      </c>
      <c r="S22" s="248"/>
      <c r="T22" s="249"/>
    </row>
    <row r="23" spans="1:20">
      <c r="A23" s="250"/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2"/>
    </row>
    <row r="24" spans="1:20" ht="14.25" customHeight="1" thickBot="1">
      <c r="A24" s="125" t="s">
        <v>122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7">
        <f>SUM(R17:T20)</f>
        <v>0</v>
      </c>
      <c r="S24" s="127"/>
      <c r="T24" s="128"/>
    </row>
    <row r="25" spans="1:20">
      <c r="A25" s="253" t="s">
        <v>85</v>
      </c>
      <c r="B25" s="254"/>
      <c r="C25" s="253" t="s">
        <v>123</v>
      </c>
      <c r="D25" s="257"/>
      <c r="E25" s="257"/>
      <c r="F25" s="254"/>
      <c r="G25" s="253" t="s">
        <v>124</v>
      </c>
      <c r="H25" s="257"/>
      <c r="I25" s="254"/>
      <c r="J25" s="253" t="s">
        <v>125</v>
      </c>
      <c r="K25" s="257"/>
      <c r="L25" s="257"/>
      <c r="M25" s="254"/>
      <c r="N25" s="253" t="s">
        <v>114</v>
      </c>
      <c r="O25" s="257"/>
      <c r="P25" s="257"/>
      <c r="Q25" s="254"/>
      <c r="R25" s="253" t="s">
        <v>115</v>
      </c>
      <c r="S25" s="257"/>
      <c r="T25" s="254"/>
    </row>
    <row r="26" spans="1:20">
      <c r="A26" s="255"/>
      <c r="B26" s="256"/>
      <c r="C26" s="255"/>
      <c r="D26" s="258"/>
      <c r="E26" s="258"/>
      <c r="F26" s="256"/>
      <c r="G26" s="255"/>
      <c r="H26" s="258"/>
      <c r="I26" s="256"/>
      <c r="J26" s="255"/>
      <c r="K26" s="258"/>
      <c r="L26" s="258"/>
      <c r="M26" s="256"/>
      <c r="N26" s="255" t="s">
        <v>116</v>
      </c>
      <c r="O26" s="258"/>
      <c r="P26" s="258"/>
      <c r="Q26" s="256"/>
      <c r="R26" s="255" t="s">
        <v>116</v>
      </c>
      <c r="S26" s="258"/>
      <c r="T26" s="256"/>
    </row>
    <row r="27" spans="1:20">
      <c r="A27" s="233">
        <v>1</v>
      </c>
      <c r="B27" s="234"/>
      <c r="C27" s="235" t="s">
        <v>126</v>
      </c>
      <c r="D27" s="236"/>
      <c r="E27" s="236"/>
      <c r="F27" s="237"/>
      <c r="G27" s="233" t="s">
        <v>124</v>
      </c>
      <c r="H27" s="241"/>
      <c r="I27" s="234"/>
      <c r="J27" s="233">
        <v>3</v>
      </c>
      <c r="K27" s="241"/>
      <c r="L27" s="241"/>
      <c r="M27" s="234"/>
      <c r="N27" s="242"/>
      <c r="O27" s="243"/>
      <c r="P27" s="243"/>
      <c r="Q27" s="244"/>
      <c r="R27" s="245">
        <f t="shared" ref="R27:R30" si="1">N27*J27/12</f>
        <v>0</v>
      </c>
      <c r="S27" s="246"/>
      <c r="T27" s="247"/>
    </row>
    <row r="28" spans="1:20">
      <c r="A28" s="233">
        <v>2</v>
      </c>
      <c r="B28" s="234"/>
      <c r="C28" s="235" t="s">
        <v>127</v>
      </c>
      <c r="D28" s="236"/>
      <c r="E28" s="236"/>
      <c r="F28" s="237"/>
      <c r="G28" s="238" t="s">
        <v>124</v>
      </c>
      <c r="H28" s="239"/>
      <c r="I28" s="240"/>
      <c r="J28" s="233">
        <v>1</v>
      </c>
      <c r="K28" s="241"/>
      <c r="L28" s="241"/>
      <c r="M28" s="234"/>
      <c r="N28" s="242"/>
      <c r="O28" s="243"/>
      <c r="P28" s="243"/>
      <c r="Q28" s="244"/>
      <c r="R28" s="245">
        <f t="shared" si="1"/>
        <v>0</v>
      </c>
      <c r="S28" s="246"/>
      <c r="T28" s="247"/>
    </row>
    <row r="29" spans="1:20">
      <c r="A29" s="233">
        <v>3</v>
      </c>
      <c r="B29" s="234"/>
      <c r="C29" s="235" t="s">
        <v>128</v>
      </c>
      <c r="D29" s="236"/>
      <c r="E29" s="236"/>
      <c r="F29" s="237"/>
      <c r="G29" s="238" t="s">
        <v>129</v>
      </c>
      <c r="H29" s="239"/>
      <c r="I29" s="240"/>
      <c r="J29" s="233">
        <v>1</v>
      </c>
      <c r="K29" s="241"/>
      <c r="L29" s="241"/>
      <c r="M29" s="234"/>
      <c r="N29" s="242"/>
      <c r="O29" s="243"/>
      <c r="P29" s="243"/>
      <c r="Q29" s="244"/>
      <c r="R29" s="245">
        <f t="shared" si="1"/>
        <v>0</v>
      </c>
      <c r="S29" s="246"/>
      <c r="T29" s="247"/>
    </row>
    <row r="30" spans="1:20">
      <c r="A30" s="233">
        <v>4</v>
      </c>
      <c r="B30" s="234"/>
      <c r="C30" s="235" t="s">
        <v>130</v>
      </c>
      <c r="D30" s="236"/>
      <c r="E30" s="236"/>
      <c r="F30" s="237"/>
      <c r="G30" s="238" t="s">
        <v>129</v>
      </c>
      <c r="H30" s="239"/>
      <c r="I30" s="240"/>
      <c r="J30" s="233">
        <v>1</v>
      </c>
      <c r="K30" s="241"/>
      <c r="L30" s="241"/>
      <c r="M30" s="234"/>
      <c r="N30" s="242"/>
      <c r="O30" s="243"/>
      <c r="P30" s="243"/>
      <c r="Q30" s="244"/>
      <c r="R30" s="245">
        <f t="shared" si="1"/>
        <v>0</v>
      </c>
      <c r="S30" s="246"/>
      <c r="T30" s="247"/>
    </row>
    <row r="31" spans="1:20">
      <c r="A31" s="206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8"/>
      <c r="N31" s="209"/>
      <c r="O31" s="210"/>
      <c r="P31" s="210"/>
      <c r="Q31" s="210"/>
      <c r="R31" s="210"/>
      <c r="S31" s="210"/>
      <c r="T31" s="211"/>
    </row>
    <row r="32" spans="1:20" ht="15" thickBot="1">
      <c r="A32" s="212" t="s">
        <v>121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4"/>
      <c r="N32" s="57"/>
      <c r="O32" s="58"/>
      <c r="P32" s="58"/>
      <c r="Q32" s="58"/>
      <c r="R32" s="131">
        <f>SUM(R27:T30)</f>
        <v>0</v>
      </c>
      <c r="S32" s="131"/>
      <c r="T32" s="132"/>
    </row>
    <row r="33" spans="1:20">
      <c r="A33" s="215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7"/>
    </row>
    <row r="34" spans="1:20" ht="14.25" customHeight="1" thickBot="1">
      <c r="A34" s="129" t="s">
        <v>131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1">
        <f>SUM(R27:T30)</f>
        <v>0</v>
      </c>
      <c r="S34" s="131"/>
      <c r="T34" s="132"/>
    </row>
    <row r="35" spans="1:20" ht="15" thickBot="1">
      <c r="A35" s="218"/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20"/>
    </row>
    <row r="36" spans="1:20">
      <c r="A36" s="221" t="s">
        <v>124</v>
      </c>
      <c r="B36" s="222"/>
      <c r="C36" s="223"/>
      <c r="D36" s="221" t="s">
        <v>132</v>
      </c>
      <c r="E36" s="222"/>
      <c r="F36" s="222"/>
      <c r="G36" s="222"/>
      <c r="H36" s="223"/>
      <c r="I36" s="227" t="s">
        <v>133</v>
      </c>
      <c r="J36" s="228"/>
      <c r="K36" s="228"/>
      <c r="L36" s="229"/>
      <c r="M36" s="221" t="s">
        <v>5</v>
      </c>
      <c r="N36" s="222"/>
      <c r="O36" s="223"/>
      <c r="P36" s="221" t="s">
        <v>134</v>
      </c>
      <c r="Q36" s="222"/>
      <c r="R36" s="223"/>
      <c r="S36" s="221" t="s">
        <v>135</v>
      </c>
      <c r="T36" s="223"/>
    </row>
    <row r="37" spans="1:20" ht="16.5" customHeight="1">
      <c r="A37" s="224"/>
      <c r="B37" s="225"/>
      <c r="C37" s="226"/>
      <c r="D37" s="224"/>
      <c r="E37" s="225"/>
      <c r="F37" s="225"/>
      <c r="G37" s="225"/>
      <c r="H37" s="226"/>
      <c r="I37" s="230"/>
      <c r="J37" s="231"/>
      <c r="K37" s="231"/>
      <c r="L37" s="232"/>
      <c r="M37" s="224"/>
      <c r="N37" s="225"/>
      <c r="O37" s="226"/>
      <c r="P37" s="224" t="s">
        <v>116</v>
      </c>
      <c r="Q37" s="225"/>
      <c r="R37" s="226"/>
      <c r="S37" s="224" t="s">
        <v>136</v>
      </c>
      <c r="T37" s="226"/>
    </row>
    <row r="38" spans="1:20">
      <c r="A38" s="192" t="s">
        <v>137</v>
      </c>
      <c r="B38" s="193"/>
      <c r="C38" s="194"/>
      <c r="D38" s="195" t="s">
        <v>138</v>
      </c>
      <c r="E38" s="196"/>
      <c r="F38" s="196"/>
      <c r="G38" s="196"/>
      <c r="H38" s="197"/>
      <c r="I38" s="198" t="s">
        <v>139</v>
      </c>
      <c r="J38" s="199"/>
      <c r="K38" s="199"/>
      <c r="L38" s="200"/>
      <c r="M38" s="201">
        <v>1</v>
      </c>
      <c r="N38" s="202"/>
      <c r="O38" s="203"/>
      <c r="P38" s="167"/>
      <c r="Q38" s="168"/>
      <c r="R38" s="169"/>
      <c r="S38" s="204">
        <f t="shared" ref="S38:S39" si="2">P38*M38</f>
        <v>0</v>
      </c>
      <c r="T38" s="205"/>
    </row>
    <row r="39" spans="1:20" ht="21" customHeight="1">
      <c r="A39" s="192" t="s">
        <v>124</v>
      </c>
      <c r="B39" s="193"/>
      <c r="C39" s="194"/>
      <c r="D39" s="195" t="s">
        <v>140</v>
      </c>
      <c r="E39" s="196"/>
      <c r="F39" s="196"/>
      <c r="G39" s="196"/>
      <c r="H39" s="197"/>
      <c r="I39" s="198" t="s">
        <v>139</v>
      </c>
      <c r="J39" s="199"/>
      <c r="K39" s="199"/>
      <c r="L39" s="200"/>
      <c r="M39" s="201">
        <v>2</v>
      </c>
      <c r="N39" s="202"/>
      <c r="O39" s="203"/>
      <c r="P39" s="167"/>
      <c r="Q39" s="168"/>
      <c r="R39" s="169"/>
      <c r="S39" s="204">
        <f t="shared" si="2"/>
        <v>0</v>
      </c>
      <c r="T39" s="205"/>
    </row>
    <row r="40" spans="1:20" s="59" customFormat="1">
      <c r="A40" s="133" t="s">
        <v>141</v>
      </c>
      <c r="B40" s="134"/>
      <c r="C40" s="135"/>
      <c r="D40" s="136" t="s">
        <v>142</v>
      </c>
      <c r="E40" s="137"/>
      <c r="F40" s="137"/>
      <c r="G40" s="137"/>
      <c r="H40" s="138"/>
      <c r="I40" s="139" t="s">
        <v>139</v>
      </c>
      <c r="J40" s="140"/>
      <c r="K40" s="140"/>
      <c r="L40" s="141"/>
      <c r="M40" s="142">
        <v>4</v>
      </c>
      <c r="N40" s="143"/>
      <c r="O40" s="144"/>
      <c r="P40" s="145"/>
      <c r="Q40" s="146"/>
      <c r="R40" s="147"/>
      <c r="S40" s="148">
        <f>P40*M40</f>
        <v>0</v>
      </c>
      <c r="T40" s="149"/>
    </row>
    <row r="41" spans="1:20" s="59" customFormat="1">
      <c r="A41" s="133" t="s">
        <v>143</v>
      </c>
      <c r="B41" s="134"/>
      <c r="C41" s="135"/>
      <c r="D41" s="136" t="s">
        <v>144</v>
      </c>
      <c r="E41" s="137"/>
      <c r="F41" s="137"/>
      <c r="G41" s="137"/>
      <c r="H41" s="138"/>
      <c r="I41" s="139" t="s">
        <v>139</v>
      </c>
      <c r="J41" s="140"/>
      <c r="K41" s="140"/>
      <c r="L41" s="141"/>
      <c r="M41" s="142">
        <v>12</v>
      </c>
      <c r="N41" s="143"/>
      <c r="O41" s="144"/>
      <c r="P41" s="145"/>
      <c r="Q41" s="146"/>
      <c r="R41" s="147"/>
      <c r="S41" s="148">
        <f>P41*M41</f>
        <v>0</v>
      </c>
      <c r="T41" s="149"/>
    </row>
    <row r="42" spans="1:20">
      <c r="A42" s="189" t="s">
        <v>124</v>
      </c>
      <c r="B42" s="190"/>
      <c r="C42" s="191"/>
      <c r="D42" s="158" t="s">
        <v>145</v>
      </c>
      <c r="E42" s="159"/>
      <c r="F42" s="159"/>
      <c r="G42" s="159"/>
      <c r="H42" s="160"/>
      <c r="I42" s="161" t="s">
        <v>146</v>
      </c>
      <c r="J42" s="162"/>
      <c r="K42" s="162"/>
      <c r="L42" s="163"/>
      <c r="M42" s="164">
        <v>1</v>
      </c>
      <c r="N42" s="165"/>
      <c r="O42" s="166"/>
      <c r="P42" s="167"/>
      <c r="Q42" s="168"/>
      <c r="R42" s="169"/>
      <c r="S42" s="170">
        <f t="shared" ref="S42:S43" si="3">(P42*M42)/6</f>
        <v>0</v>
      </c>
      <c r="T42" s="171"/>
    </row>
    <row r="43" spans="1:20">
      <c r="A43" s="189" t="s">
        <v>147</v>
      </c>
      <c r="B43" s="190"/>
      <c r="C43" s="191"/>
      <c r="D43" s="158" t="s">
        <v>148</v>
      </c>
      <c r="E43" s="159"/>
      <c r="F43" s="159"/>
      <c r="G43" s="159"/>
      <c r="H43" s="160"/>
      <c r="I43" s="161" t="s">
        <v>146</v>
      </c>
      <c r="J43" s="162"/>
      <c r="K43" s="162"/>
      <c r="L43" s="163"/>
      <c r="M43" s="164">
        <v>1</v>
      </c>
      <c r="N43" s="165"/>
      <c r="O43" s="166"/>
      <c r="P43" s="167"/>
      <c r="Q43" s="168"/>
      <c r="R43" s="169"/>
      <c r="S43" s="170">
        <f t="shared" si="3"/>
        <v>0</v>
      </c>
      <c r="T43" s="171"/>
    </row>
    <row r="44" spans="1:20">
      <c r="A44" s="189" t="s">
        <v>149</v>
      </c>
      <c r="B44" s="190"/>
      <c r="C44" s="191"/>
      <c r="D44" s="158" t="s">
        <v>150</v>
      </c>
      <c r="E44" s="159"/>
      <c r="F44" s="159"/>
      <c r="G44" s="159"/>
      <c r="H44" s="160"/>
      <c r="I44" s="161" t="s">
        <v>139</v>
      </c>
      <c r="J44" s="162"/>
      <c r="K44" s="162"/>
      <c r="L44" s="163"/>
      <c r="M44" s="164">
        <v>1</v>
      </c>
      <c r="N44" s="165"/>
      <c r="O44" s="166"/>
      <c r="P44" s="167"/>
      <c r="Q44" s="168"/>
      <c r="R44" s="169"/>
      <c r="S44" s="170">
        <f t="shared" ref="S44:S72" si="4">P44*M44</f>
        <v>0</v>
      </c>
      <c r="T44" s="171"/>
    </row>
    <row r="45" spans="1:20">
      <c r="A45" s="189" t="s">
        <v>137</v>
      </c>
      <c r="B45" s="190"/>
      <c r="C45" s="191"/>
      <c r="D45" s="158" t="s">
        <v>151</v>
      </c>
      <c r="E45" s="159"/>
      <c r="F45" s="159"/>
      <c r="G45" s="159"/>
      <c r="H45" s="160"/>
      <c r="I45" s="161" t="s">
        <v>139</v>
      </c>
      <c r="J45" s="162"/>
      <c r="K45" s="162"/>
      <c r="L45" s="163"/>
      <c r="M45" s="164">
        <v>1</v>
      </c>
      <c r="N45" s="165"/>
      <c r="O45" s="166"/>
      <c r="P45" s="167"/>
      <c r="Q45" s="168"/>
      <c r="R45" s="169"/>
      <c r="S45" s="170">
        <f t="shared" si="4"/>
        <v>0</v>
      </c>
      <c r="T45" s="171"/>
    </row>
    <row r="46" spans="1:20" s="59" customFormat="1">
      <c r="A46" s="133" t="s">
        <v>124</v>
      </c>
      <c r="B46" s="134"/>
      <c r="C46" s="135"/>
      <c r="D46" s="136" t="s">
        <v>152</v>
      </c>
      <c r="E46" s="137"/>
      <c r="F46" s="137"/>
      <c r="G46" s="137"/>
      <c r="H46" s="138"/>
      <c r="I46" s="139" t="s">
        <v>153</v>
      </c>
      <c r="J46" s="140"/>
      <c r="K46" s="140"/>
      <c r="L46" s="141"/>
      <c r="M46" s="142">
        <v>4</v>
      </c>
      <c r="N46" s="143"/>
      <c r="O46" s="144"/>
      <c r="P46" s="145"/>
      <c r="Q46" s="146"/>
      <c r="R46" s="147"/>
      <c r="S46" s="148">
        <f>(P46*M46)/2</f>
        <v>0</v>
      </c>
      <c r="T46" s="149"/>
    </row>
    <row r="47" spans="1:20" s="59" customFormat="1">
      <c r="A47" s="172" t="s">
        <v>154</v>
      </c>
      <c r="B47" s="173"/>
      <c r="C47" s="174"/>
      <c r="D47" s="175" t="s">
        <v>155</v>
      </c>
      <c r="E47" s="176"/>
      <c r="F47" s="176"/>
      <c r="G47" s="176"/>
      <c r="H47" s="177"/>
      <c r="I47" s="178" t="s">
        <v>139</v>
      </c>
      <c r="J47" s="179"/>
      <c r="K47" s="179"/>
      <c r="L47" s="180"/>
      <c r="M47" s="181">
        <v>1</v>
      </c>
      <c r="N47" s="182"/>
      <c r="O47" s="183"/>
      <c r="P47" s="184"/>
      <c r="Q47" s="185"/>
      <c r="R47" s="186"/>
      <c r="S47" s="187">
        <f>P47*M47</f>
        <v>0</v>
      </c>
      <c r="T47" s="188"/>
    </row>
    <row r="48" spans="1:20" s="59" customFormat="1">
      <c r="A48" s="133" t="s">
        <v>154</v>
      </c>
      <c r="B48" s="134"/>
      <c r="C48" s="135"/>
      <c r="D48" s="136" t="s">
        <v>156</v>
      </c>
      <c r="E48" s="137"/>
      <c r="F48" s="137"/>
      <c r="G48" s="137"/>
      <c r="H48" s="138"/>
      <c r="I48" s="139" t="s">
        <v>139</v>
      </c>
      <c r="J48" s="140"/>
      <c r="K48" s="140"/>
      <c r="L48" s="141"/>
      <c r="M48" s="142">
        <v>1</v>
      </c>
      <c r="N48" s="143"/>
      <c r="O48" s="144"/>
      <c r="P48" s="145"/>
      <c r="Q48" s="146"/>
      <c r="R48" s="147"/>
      <c r="S48" s="148">
        <f t="shared" si="4"/>
        <v>0</v>
      </c>
      <c r="T48" s="149"/>
    </row>
    <row r="49" spans="1:20">
      <c r="A49" s="189" t="s">
        <v>154</v>
      </c>
      <c r="B49" s="190"/>
      <c r="C49" s="191"/>
      <c r="D49" s="158" t="s">
        <v>157</v>
      </c>
      <c r="E49" s="159"/>
      <c r="F49" s="159"/>
      <c r="G49" s="159"/>
      <c r="H49" s="160"/>
      <c r="I49" s="161" t="s">
        <v>158</v>
      </c>
      <c r="J49" s="162"/>
      <c r="K49" s="162"/>
      <c r="L49" s="163"/>
      <c r="M49" s="164">
        <v>1</v>
      </c>
      <c r="N49" s="165"/>
      <c r="O49" s="166"/>
      <c r="P49" s="167"/>
      <c r="Q49" s="168"/>
      <c r="R49" s="169"/>
      <c r="S49" s="170">
        <f t="shared" ref="S49:S50" si="5">P49*M49/3</f>
        <v>0</v>
      </c>
      <c r="T49" s="171"/>
    </row>
    <row r="50" spans="1:20">
      <c r="A50" s="189" t="s">
        <v>124</v>
      </c>
      <c r="B50" s="190"/>
      <c r="C50" s="191"/>
      <c r="D50" s="158" t="s">
        <v>159</v>
      </c>
      <c r="E50" s="159"/>
      <c r="F50" s="159"/>
      <c r="G50" s="159"/>
      <c r="H50" s="160"/>
      <c r="I50" s="161" t="s">
        <v>158</v>
      </c>
      <c r="J50" s="162"/>
      <c r="K50" s="162"/>
      <c r="L50" s="163"/>
      <c r="M50" s="164">
        <v>1</v>
      </c>
      <c r="N50" s="165"/>
      <c r="O50" s="166"/>
      <c r="P50" s="167"/>
      <c r="Q50" s="168"/>
      <c r="R50" s="169"/>
      <c r="S50" s="170">
        <f t="shared" si="5"/>
        <v>0</v>
      </c>
      <c r="T50" s="171"/>
    </row>
    <row r="51" spans="1:20">
      <c r="A51" s="189" t="s">
        <v>124</v>
      </c>
      <c r="B51" s="190"/>
      <c r="C51" s="191"/>
      <c r="D51" s="158" t="s">
        <v>160</v>
      </c>
      <c r="E51" s="159"/>
      <c r="F51" s="159"/>
      <c r="G51" s="159"/>
      <c r="H51" s="160"/>
      <c r="I51" s="161" t="s">
        <v>146</v>
      </c>
      <c r="J51" s="162"/>
      <c r="K51" s="162"/>
      <c r="L51" s="163"/>
      <c r="M51" s="164">
        <v>1</v>
      </c>
      <c r="N51" s="165"/>
      <c r="O51" s="166"/>
      <c r="P51" s="167"/>
      <c r="Q51" s="168"/>
      <c r="R51" s="169"/>
      <c r="S51" s="170">
        <f t="shared" ref="S51:S53" si="6">P51*M51/6</f>
        <v>0</v>
      </c>
      <c r="T51" s="171"/>
    </row>
    <row r="52" spans="1:20">
      <c r="A52" s="189" t="s">
        <v>124</v>
      </c>
      <c r="B52" s="190"/>
      <c r="C52" s="191"/>
      <c r="D52" s="158" t="s">
        <v>161</v>
      </c>
      <c r="E52" s="159"/>
      <c r="F52" s="159"/>
      <c r="G52" s="159"/>
      <c r="H52" s="160"/>
      <c r="I52" s="161" t="s">
        <v>146</v>
      </c>
      <c r="J52" s="162"/>
      <c r="K52" s="162"/>
      <c r="L52" s="163"/>
      <c r="M52" s="164">
        <v>1</v>
      </c>
      <c r="N52" s="165"/>
      <c r="O52" s="166"/>
      <c r="P52" s="167"/>
      <c r="Q52" s="168"/>
      <c r="R52" s="169"/>
      <c r="S52" s="170">
        <f t="shared" si="6"/>
        <v>0</v>
      </c>
      <c r="T52" s="171"/>
    </row>
    <row r="53" spans="1:20">
      <c r="A53" s="189" t="s">
        <v>124</v>
      </c>
      <c r="B53" s="190"/>
      <c r="C53" s="191"/>
      <c r="D53" s="158" t="s">
        <v>162</v>
      </c>
      <c r="E53" s="159"/>
      <c r="F53" s="159"/>
      <c r="G53" s="159"/>
      <c r="H53" s="160"/>
      <c r="I53" s="161" t="s">
        <v>146</v>
      </c>
      <c r="J53" s="162"/>
      <c r="K53" s="162"/>
      <c r="L53" s="163"/>
      <c r="M53" s="164">
        <v>1</v>
      </c>
      <c r="N53" s="165"/>
      <c r="O53" s="166"/>
      <c r="P53" s="167"/>
      <c r="Q53" s="168"/>
      <c r="R53" s="169"/>
      <c r="S53" s="170">
        <f t="shared" si="6"/>
        <v>0</v>
      </c>
      <c r="T53" s="171"/>
    </row>
    <row r="54" spans="1:20" s="59" customFormat="1">
      <c r="A54" s="133" t="s">
        <v>163</v>
      </c>
      <c r="B54" s="134"/>
      <c r="C54" s="135"/>
      <c r="D54" s="136" t="s">
        <v>164</v>
      </c>
      <c r="E54" s="137"/>
      <c r="F54" s="137"/>
      <c r="G54" s="137"/>
      <c r="H54" s="138"/>
      <c r="I54" s="139" t="s">
        <v>139</v>
      </c>
      <c r="J54" s="140"/>
      <c r="K54" s="140"/>
      <c r="L54" s="141"/>
      <c r="M54" s="142">
        <v>3</v>
      </c>
      <c r="N54" s="143"/>
      <c r="O54" s="144"/>
      <c r="P54" s="145"/>
      <c r="Q54" s="146"/>
      <c r="R54" s="147"/>
      <c r="S54" s="148">
        <f t="shared" si="4"/>
        <v>0</v>
      </c>
      <c r="T54" s="149"/>
    </row>
    <row r="55" spans="1:20" s="59" customFormat="1">
      <c r="A55" s="133" t="s">
        <v>165</v>
      </c>
      <c r="B55" s="134"/>
      <c r="C55" s="135"/>
      <c r="D55" s="136" t="s">
        <v>166</v>
      </c>
      <c r="E55" s="137"/>
      <c r="F55" s="137"/>
      <c r="G55" s="137"/>
      <c r="H55" s="138"/>
      <c r="I55" s="139" t="s">
        <v>139</v>
      </c>
      <c r="J55" s="140"/>
      <c r="K55" s="140"/>
      <c r="L55" s="141"/>
      <c r="M55" s="142">
        <v>1</v>
      </c>
      <c r="N55" s="143"/>
      <c r="O55" s="144"/>
      <c r="P55" s="145"/>
      <c r="Q55" s="146"/>
      <c r="R55" s="147"/>
      <c r="S55" s="148">
        <f t="shared" si="4"/>
        <v>0</v>
      </c>
      <c r="T55" s="149"/>
    </row>
    <row r="56" spans="1:20">
      <c r="A56" s="189" t="s">
        <v>137</v>
      </c>
      <c r="B56" s="190"/>
      <c r="C56" s="191"/>
      <c r="D56" s="158" t="s">
        <v>167</v>
      </c>
      <c r="E56" s="159"/>
      <c r="F56" s="159"/>
      <c r="G56" s="159"/>
      <c r="H56" s="160"/>
      <c r="I56" s="161" t="s">
        <v>139</v>
      </c>
      <c r="J56" s="162"/>
      <c r="K56" s="162"/>
      <c r="L56" s="163"/>
      <c r="M56" s="164">
        <v>1</v>
      </c>
      <c r="N56" s="165"/>
      <c r="O56" s="166"/>
      <c r="P56" s="167"/>
      <c r="Q56" s="168"/>
      <c r="R56" s="169"/>
      <c r="S56" s="170">
        <f t="shared" si="4"/>
        <v>0</v>
      </c>
      <c r="T56" s="171"/>
    </row>
    <row r="57" spans="1:20">
      <c r="A57" s="189" t="s">
        <v>124</v>
      </c>
      <c r="B57" s="190"/>
      <c r="C57" s="191"/>
      <c r="D57" s="158" t="s">
        <v>168</v>
      </c>
      <c r="E57" s="159"/>
      <c r="F57" s="159"/>
      <c r="G57" s="159"/>
      <c r="H57" s="160"/>
      <c r="I57" s="161" t="s">
        <v>146</v>
      </c>
      <c r="J57" s="162"/>
      <c r="K57" s="162"/>
      <c r="L57" s="163"/>
      <c r="M57" s="164">
        <v>1</v>
      </c>
      <c r="N57" s="165"/>
      <c r="O57" s="166"/>
      <c r="P57" s="167"/>
      <c r="Q57" s="168"/>
      <c r="R57" s="169"/>
      <c r="S57" s="170">
        <f>P57*M57/6</f>
        <v>0</v>
      </c>
      <c r="T57" s="171"/>
    </row>
    <row r="58" spans="1:20" s="59" customFormat="1">
      <c r="A58" s="133" t="s">
        <v>169</v>
      </c>
      <c r="B58" s="134"/>
      <c r="C58" s="135"/>
      <c r="D58" s="136" t="s">
        <v>170</v>
      </c>
      <c r="E58" s="137"/>
      <c r="F58" s="137"/>
      <c r="G58" s="137"/>
      <c r="H58" s="138"/>
      <c r="I58" s="139" t="s">
        <v>139</v>
      </c>
      <c r="J58" s="140"/>
      <c r="K58" s="140"/>
      <c r="L58" s="141"/>
      <c r="M58" s="142">
        <v>10</v>
      </c>
      <c r="N58" s="143"/>
      <c r="O58" s="144"/>
      <c r="P58" s="145"/>
      <c r="Q58" s="146"/>
      <c r="R58" s="147"/>
      <c r="S58" s="148">
        <f t="shared" si="4"/>
        <v>0</v>
      </c>
      <c r="T58" s="149"/>
    </row>
    <row r="59" spans="1:20">
      <c r="A59" s="189" t="s">
        <v>171</v>
      </c>
      <c r="B59" s="190"/>
      <c r="C59" s="191"/>
      <c r="D59" s="158" t="s">
        <v>172</v>
      </c>
      <c r="E59" s="159"/>
      <c r="F59" s="159"/>
      <c r="G59" s="159"/>
      <c r="H59" s="160"/>
      <c r="I59" s="161" t="s">
        <v>139</v>
      </c>
      <c r="J59" s="162"/>
      <c r="K59" s="162"/>
      <c r="L59" s="163"/>
      <c r="M59" s="164">
        <v>2</v>
      </c>
      <c r="N59" s="165"/>
      <c r="O59" s="166"/>
      <c r="P59" s="167"/>
      <c r="Q59" s="168"/>
      <c r="R59" s="169"/>
      <c r="S59" s="170">
        <f t="shared" si="4"/>
        <v>0</v>
      </c>
      <c r="T59" s="171"/>
    </row>
    <row r="60" spans="1:20">
      <c r="A60" s="189" t="s">
        <v>137</v>
      </c>
      <c r="B60" s="190"/>
      <c r="C60" s="191"/>
      <c r="D60" s="158" t="s">
        <v>173</v>
      </c>
      <c r="E60" s="159"/>
      <c r="F60" s="159"/>
      <c r="G60" s="159"/>
      <c r="H60" s="160"/>
      <c r="I60" s="161" t="s">
        <v>139</v>
      </c>
      <c r="J60" s="162"/>
      <c r="K60" s="162"/>
      <c r="L60" s="163"/>
      <c r="M60" s="164">
        <v>2</v>
      </c>
      <c r="N60" s="165"/>
      <c r="O60" s="166"/>
      <c r="P60" s="167"/>
      <c r="Q60" s="168"/>
      <c r="R60" s="169"/>
      <c r="S60" s="170">
        <f t="shared" si="4"/>
        <v>0</v>
      </c>
      <c r="T60" s="171"/>
    </row>
    <row r="61" spans="1:20">
      <c r="A61" s="189" t="s">
        <v>174</v>
      </c>
      <c r="B61" s="190"/>
      <c r="C61" s="191"/>
      <c r="D61" s="158" t="s">
        <v>175</v>
      </c>
      <c r="E61" s="159"/>
      <c r="F61" s="159"/>
      <c r="G61" s="159"/>
      <c r="H61" s="160"/>
      <c r="I61" s="161" t="s">
        <v>139</v>
      </c>
      <c r="J61" s="162"/>
      <c r="K61" s="162"/>
      <c r="L61" s="163"/>
      <c r="M61" s="164">
        <v>1</v>
      </c>
      <c r="N61" s="165"/>
      <c r="O61" s="166"/>
      <c r="P61" s="167"/>
      <c r="Q61" s="168"/>
      <c r="R61" s="169"/>
      <c r="S61" s="170">
        <f t="shared" si="4"/>
        <v>0</v>
      </c>
      <c r="T61" s="171"/>
    </row>
    <row r="62" spans="1:20">
      <c r="A62" s="189" t="s">
        <v>176</v>
      </c>
      <c r="B62" s="190"/>
      <c r="C62" s="191"/>
      <c r="D62" s="158" t="s">
        <v>177</v>
      </c>
      <c r="E62" s="159"/>
      <c r="F62" s="159"/>
      <c r="G62" s="159"/>
      <c r="H62" s="160"/>
      <c r="I62" s="161" t="s">
        <v>139</v>
      </c>
      <c r="J62" s="162"/>
      <c r="K62" s="162"/>
      <c r="L62" s="163"/>
      <c r="M62" s="164">
        <v>1</v>
      </c>
      <c r="N62" s="165"/>
      <c r="O62" s="166"/>
      <c r="P62" s="167"/>
      <c r="Q62" s="168"/>
      <c r="R62" s="169"/>
      <c r="S62" s="170">
        <f t="shared" si="4"/>
        <v>0</v>
      </c>
      <c r="T62" s="171"/>
    </row>
    <row r="63" spans="1:20">
      <c r="A63" s="189" t="s">
        <v>178</v>
      </c>
      <c r="B63" s="190"/>
      <c r="C63" s="191"/>
      <c r="D63" s="158" t="s">
        <v>179</v>
      </c>
      <c r="E63" s="159"/>
      <c r="F63" s="159"/>
      <c r="G63" s="159"/>
      <c r="H63" s="160"/>
      <c r="I63" s="161" t="s">
        <v>139</v>
      </c>
      <c r="J63" s="162"/>
      <c r="K63" s="162"/>
      <c r="L63" s="163"/>
      <c r="M63" s="164">
        <v>1</v>
      </c>
      <c r="N63" s="165"/>
      <c r="O63" s="166"/>
      <c r="P63" s="167"/>
      <c r="Q63" s="168"/>
      <c r="R63" s="169"/>
      <c r="S63" s="170">
        <f t="shared" si="4"/>
        <v>0</v>
      </c>
      <c r="T63" s="171"/>
    </row>
    <row r="64" spans="1:20" s="59" customFormat="1">
      <c r="A64" s="133" t="s">
        <v>124</v>
      </c>
      <c r="B64" s="134"/>
      <c r="C64" s="135"/>
      <c r="D64" s="136" t="s">
        <v>180</v>
      </c>
      <c r="E64" s="137"/>
      <c r="F64" s="137"/>
      <c r="G64" s="137"/>
      <c r="H64" s="138"/>
      <c r="I64" s="139" t="s">
        <v>139</v>
      </c>
      <c r="J64" s="140"/>
      <c r="K64" s="140"/>
      <c r="L64" s="141"/>
      <c r="M64" s="142">
        <v>4</v>
      </c>
      <c r="N64" s="143"/>
      <c r="O64" s="144"/>
      <c r="P64" s="145"/>
      <c r="Q64" s="146"/>
      <c r="R64" s="147"/>
      <c r="S64" s="148">
        <f t="shared" si="4"/>
        <v>0</v>
      </c>
      <c r="T64" s="149"/>
    </row>
    <row r="65" spans="1:20" s="59" customFormat="1">
      <c r="A65" s="133" t="s">
        <v>181</v>
      </c>
      <c r="B65" s="134"/>
      <c r="C65" s="135"/>
      <c r="D65" s="136" t="s">
        <v>182</v>
      </c>
      <c r="E65" s="137"/>
      <c r="F65" s="137"/>
      <c r="G65" s="137"/>
      <c r="H65" s="138"/>
      <c r="I65" s="139" t="s">
        <v>139</v>
      </c>
      <c r="J65" s="140"/>
      <c r="K65" s="140"/>
      <c r="L65" s="141"/>
      <c r="M65" s="142">
        <v>5</v>
      </c>
      <c r="N65" s="143"/>
      <c r="O65" s="144"/>
      <c r="P65" s="145"/>
      <c r="Q65" s="146"/>
      <c r="R65" s="147"/>
      <c r="S65" s="148">
        <f t="shared" si="4"/>
        <v>0</v>
      </c>
      <c r="T65" s="149"/>
    </row>
    <row r="66" spans="1:20">
      <c r="A66" s="189" t="s">
        <v>183</v>
      </c>
      <c r="B66" s="190"/>
      <c r="C66" s="191"/>
      <c r="D66" s="158" t="s">
        <v>184</v>
      </c>
      <c r="E66" s="159"/>
      <c r="F66" s="159"/>
      <c r="G66" s="159"/>
      <c r="H66" s="160"/>
      <c r="I66" s="161" t="s">
        <v>139</v>
      </c>
      <c r="J66" s="162"/>
      <c r="K66" s="162"/>
      <c r="L66" s="163"/>
      <c r="M66" s="164">
        <v>1</v>
      </c>
      <c r="N66" s="165"/>
      <c r="O66" s="166"/>
      <c r="P66" s="167"/>
      <c r="Q66" s="168"/>
      <c r="R66" s="169"/>
      <c r="S66" s="170">
        <f t="shared" si="4"/>
        <v>0</v>
      </c>
      <c r="T66" s="171"/>
    </row>
    <row r="67" spans="1:20">
      <c r="A67" s="189" t="s">
        <v>185</v>
      </c>
      <c r="B67" s="190"/>
      <c r="C67" s="191"/>
      <c r="D67" s="158" t="s">
        <v>186</v>
      </c>
      <c r="E67" s="159"/>
      <c r="F67" s="159"/>
      <c r="G67" s="159"/>
      <c r="H67" s="160"/>
      <c r="I67" s="161" t="s">
        <v>139</v>
      </c>
      <c r="J67" s="162"/>
      <c r="K67" s="162"/>
      <c r="L67" s="163"/>
      <c r="M67" s="164">
        <v>2</v>
      </c>
      <c r="N67" s="165"/>
      <c r="O67" s="166"/>
      <c r="P67" s="167"/>
      <c r="Q67" s="168"/>
      <c r="R67" s="169"/>
      <c r="S67" s="170">
        <f t="shared" si="4"/>
        <v>0</v>
      </c>
      <c r="T67" s="171"/>
    </row>
    <row r="68" spans="1:20">
      <c r="A68" s="155" t="s">
        <v>124</v>
      </c>
      <c r="B68" s="156"/>
      <c r="C68" s="157"/>
      <c r="D68" s="158" t="s">
        <v>187</v>
      </c>
      <c r="E68" s="159"/>
      <c r="F68" s="159"/>
      <c r="G68" s="159"/>
      <c r="H68" s="160"/>
      <c r="I68" s="161" t="s">
        <v>91</v>
      </c>
      <c r="J68" s="162"/>
      <c r="K68" s="162"/>
      <c r="L68" s="163"/>
      <c r="M68" s="164">
        <v>2</v>
      </c>
      <c r="N68" s="165"/>
      <c r="O68" s="166"/>
      <c r="P68" s="167"/>
      <c r="Q68" s="168"/>
      <c r="R68" s="169"/>
      <c r="S68" s="170">
        <f t="shared" ref="S68:S69" si="7">P68*M68/12</f>
        <v>0</v>
      </c>
      <c r="T68" s="171"/>
    </row>
    <row r="69" spans="1:20">
      <c r="A69" s="189" t="s">
        <v>124</v>
      </c>
      <c r="B69" s="190"/>
      <c r="C69" s="191"/>
      <c r="D69" s="158" t="s">
        <v>188</v>
      </c>
      <c r="E69" s="159"/>
      <c r="F69" s="159"/>
      <c r="G69" s="159"/>
      <c r="H69" s="160"/>
      <c r="I69" s="161" t="s">
        <v>91</v>
      </c>
      <c r="J69" s="162"/>
      <c r="K69" s="162"/>
      <c r="L69" s="163"/>
      <c r="M69" s="164">
        <v>1</v>
      </c>
      <c r="N69" s="165"/>
      <c r="O69" s="166"/>
      <c r="P69" s="167"/>
      <c r="Q69" s="168"/>
      <c r="R69" s="169"/>
      <c r="S69" s="170">
        <f t="shared" si="7"/>
        <v>0</v>
      </c>
      <c r="T69" s="171"/>
    </row>
    <row r="70" spans="1:20">
      <c r="A70" s="155" t="s">
        <v>171</v>
      </c>
      <c r="B70" s="156"/>
      <c r="C70" s="157"/>
      <c r="D70" s="158" t="s">
        <v>189</v>
      </c>
      <c r="E70" s="159"/>
      <c r="F70" s="159"/>
      <c r="G70" s="159"/>
      <c r="H70" s="160"/>
      <c r="I70" s="161" t="s">
        <v>139</v>
      </c>
      <c r="J70" s="162"/>
      <c r="K70" s="162"/>
      <c r="L70" s="163"/>
      <c r="M70" s="164">
        <v>1</v>
      </c>
      <c r="N70" s="165"/>
      <c r="O70" s="166"/>
      <c r="P70" s="167"/>
      <c r="Q70" s="168"/>
      <c r="R70" s="169"/>
      <c r="S70" s="170">
        <f t="shared" si="4"/>
        <v>0</v>
      </c>
      <c r="T70" s="171"/>
    </row>
    <row r="71" spans="1:20" s="59" customFormat="1">
      <c r="A71" s="172" t="s">
        <v>190</v>
      </c>
      <c r="B71" s="173"/>
      <c r="C71" s="174"/>
      <c r="D71" s="175" t="s">
        <v>191</v>
      </c>
      <c r="E71" s="176"/>
      <c r="F71" s="176"/>
      <c r="G71" s="176"/>
      <c r="H71" s="177"/>
      <c r="I71" s="178" t="s">
        <v>139</v>
      </c>
      <c r="J71" s="179"/>
      <c r="K71" s="179"/>
      <c r="L71" s="180"/>
      <c r="M71" s="181">
        <v>2</v>
      </c>
      <c r="N71" s="182"/>
      <c r="O71" s="183"/>
      <c r="P71" s="184"/>
      <c r="Q71" s="185"/>
      <c r="R71" s="186"/>
      <c r="S71" s="187">
        <f>P71*M71</f>
        <v>0</v>
      </c>
      <c r="T71" s="188"/>
    </row>
    <row r="72" spans="1:20" s="59" customFormat="1" ht="15" thickBot="1">
      <c r="A72" s="133" t="s">
        <v>192</v>
      </c>
      <c r="B72" s="134"/>
      <c r="C72" s="135"/>
      <c r="D72" s="136" t="s">
        <v>193</v>
      </c>
      <c r="E72" s="137"/>
      <c r="F72" s="137"/>
      <c r="G72" s="137"/>
      <c r="H72" s="138"/>
      <c r="I72" s="139" t="s">
        <v>139</v>
      </c>
      <c r="J72" s="140"/>
      <c r="K72" s="140"/>
      <c r="L72" s="141"/>
      <c r="M72" s="142">
        <v>5</v>
      </c>
      <c r="N72" s="143"/>
      <c r="O72" s="144"/>
      <c r="P72" s="145"/>
      <c r="Q72" s="146"/>
      <c r="R72" s="147"/>
      <c r="S72" s="148">
        <f t="shared" si="4"/>
        <v>0</v>
      </c>
      <c r="T72" s="149"/>
    </row>
    <row r="73" spans="1:20" ht="15" thickBot="1">
      <c r="A73" s="150" t="s">
        <v>121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2"/>
      <c r="P73" s="60"/>
      <c r="Q73" s="61"/>
      <c r="R73" s="61"/>
      <c r="S73" s="153">
        <f>SUM(S38:T72)</f>
        <v>0</v>
      </c>
      <c r="T73" s="154"/>
    </row>
    <row r="74" spans="1:20" ht="15" thickBot="1"/>
    <row r="75" spans="1:20" ht="15" thickBot="1">
      <c r="S75" s="123">
        <f>SUM(S38:T72)</f>
        <v>0</v>
      </c>
      <c r="T75" s="124"/>
    </row>
  </sheetData>
  <sheetProtection selectLockedCells="1" selectUnlockedCells="1"/>
  <mergeCells count="333">
    <mergeCell ref="A1:T1"/>
    <mergeCell ref="B2:D2"/>
    <mergeCell ref="E2:K2"/>
    <mergeCell ref="L2:N2"/>
    <mergeCell ref="O2:P2"/>
    <mergeCell ref="Q2:S2"/>
    <mergeCell ref="A3:A4"/>
    <mergeCell ref="B3:D4"/>
    <mergeCell ref="E3:K4"/>
    <mergeCell ref="L3:N4"/>
    <mergeCell ref="O3:P4"/>
    <mergeCell ref="Q3:S4"/>
    <mergeCell ref="T3:T4"/>
    <mergeCell ref="A5:S5"/>
    <mergeCell ref="A6:T6"/>
    <mergeCell ref="A7:E8"/>
    <mergeCell ref="F7:G8"/>
    <mergeCell ref="H7:J7"/>
    <mergeCell ref="K7:Q8"/>
    <mergeCell ref="R7:T8"/>
    <mergeCell ref="H8:J8"/>
    <mergeCell ref="A9:E9"/>
    <mergeCell ref="F9:G10"/>
    <mergeCell ref="H9:J10"/>
    <mergeCell ref="K9:Q9"/>
    <mergeCell ref="R9:T10"/>
    <mergeCell ref="A10:E10"/>
    <mergeCell ref="K10:Q10"/>
    <mergeCell ref="A11:Q11"/>
    <mergeCell ref="R11:T11"/>
    <mergeCell ref="A12:T12"/>
    <mergeCell ref="A13:T13"/>
    <mergeCell ref="A14:T14"/>
    <mergeCell ref="A15:B16"/>
    <mergeCell ref="C15:F16"/>
    <mergeCell ref="G15:I16"/>
    <mergeCell ref="J15:M16"/>
    <mergeCell ref="N15:Q15"/>
    <mergeCell ref="R15:T15"/>
    <mergeCell ref="N16:Q16"/>
    <mergeCell ref="R16:T16"/>
    <mergeCell ref="A17:B17"/>
    <mergeCell ref="C17:F17"/>
    <mergeCell ref="G17:I17"/>
    <mergeCell ref="J17:M17"/>
    <mergeCell ref="N17:Q17"/>
    <mergeCell ref="R17:T17"/>
    <mergeCell ref="A18:B18"/>
    <mergeCell ref="C18:F18"/>
    <mergeCell ref="G18:I18"/>
    <mergeCell ref="J18:M18"/>
    <mergeCell ref="N18:Q18"/>
    <mergeCell ref="R18:T18"/>
    <mergeCell ref="A19:B19"/>
    <mergeCell ref="C19:F19"/>
    <mergeCell ref="G19:I19"/>
    <mergeCell ref="J19:M19"/>
    <mergeCell ref="N19:Q19"/>
    <mergeCell ref="R19:T19"/>
    <mergeCell ref="A20:B20"/>
    <mergeCell ref="C20:F20"/>
    <mergeCell ref="G20:I20"/>
    <mergeCell ref="J20:M20"/>
    <mergeCell ref="N20:Q20"/>
    <mergeCell ref="R20:T20"/>
    <mergeCell ref="A21:M21"/>
    <mergeCell ref="N21:T21"/>
    <mergeCell ref="A22:M22"/>
    <mergeCell ref="R22:T22"/>
    <mergeCell ref="A23:T23"/>
    <mergeCell ref="A25:B26"/>
    <mergeCell ref="C25:F26"/>
    <mergeCell ref="G25:I26"/>
    <mergeCell ref="J25:M26"/>
    <mergeCell ref="N25:Q25"/>
    <mergeCell ref="R25:T25"/>
    <mergeCell ref="N26:Q26"/>
    <mergeCell ref="R26:T26"/>
    <mergeCell ref="A27:B27"/>
    <mergeCell ref="C27:F27"/>
    <mergeCell ref="G27:I27"/>
    <mergeCell ref="J27:M27"/>
    <mergeCell ref="N27:Q27"/>
    <mergeCell ref="R27:T27"/>
    <mergeCell ref="A28:B28"/>
    <mergeCell ref="C28:F28"/>
    <mergeCell ref="G28:I28"/>
    <mergeCell ref="J28:M28"/>
    <mergeCell ref="N28:Q28"/>
    <mergeCell ref="R28:T28"/>
    <mergeCell ref="A29:B29"/>
    <mergeCell ref="C29:F29"/>
    <mergeCell ref="G29:I29"/>
    <mergeCell ref="J29:M29"/>
    <mergeCell ref="N29:Q29"/>
    <mergeCell ref="R29:T29"/>
    <mergeCell ref="A30:B30"/>
    <mergeCell ref="C30:F30"/>
    <mergeCell ref="G30:I30"/>
    <mergeCell ref="J30:M30"/>
    <mergeCell ref="N30:Q30"/>
    <mergeCell ref="R30:T30"/>
    <mergeCell ref="A31:M31"/>
    <mergeCell ref="N31:T31"/>
    <mergeCell ref="A32:M32"/>
    <mergeCell ref="R32:T32"/>
    <mergeCell ref="A33:T33"/>
    <mergeCell ref="A35:T35"/>
    <mergeCell ref="A36:C37"/>
    <mergeCell ref="D36:H37"/>
    <mergeCell ref="I36:L37"/>
    <mergeCell ref="M36:O37"/>
    <mergeCell ref="P36:R36"/>
    <mergeCell ref="S36:T36"/>
    <mergeCell ref="P37:R37"/>
    <mergeCell ref="S37:T37"/>
    <mergeCell ref="A38:C38"/>
    <mergeCell ref="D38:H38"/>
    <mergeCell ref="I38:L38"/>
    <mergeCell ref="M38:O38"/>
    <mergeCell ref="P38:R38"/>
    <mergeCell ref="S38:T38"/>
    <mergeCell ref="A39:C39"/>
    <mergeCell ref="D39:H39"/>
    <mergeCell ref="I39:L39"/>
    <mergeCell ref="M39:O39"/>
    <mergeCell ref="P39:R39"/>
    <mergeCell ref="S39:T39"/>
    <mergeCell ref="A40:C40"/>
    <mergeCell ref="D40:H40"/>
    <mergeCell ref="I40:L40"/>
    <mergeCell ref="M40:O40"/>
    <mergeCell ref="P40:R40"/>
    <mergeCell ref="S40:T40"/>
    <mergeCell ref="A41:C41"/>
    <mergeCell ref="D41:H41"/>
    <mergeCell ref="I41:L41"/>
    <mergeCell ref="M41:O41"/>
    <mergeCell ref="P41:R41"/>
    <mergeCell ref="S41:T41"/>
    <mergeCell ref="A42:C42"/>
    <mergeCell ref="D42:H42"/>
    <mergeCell ref="I42:L42"/>
    <mergeCell ref="M42:O42"/>
    <mergeCell ref="P42:R42"/>
    <mergeCell ref="S42:T42"/>
    <mergeCell ref="A43:C43"/>
    <mergeCell ref="D43:H43"/>
    <mergeCell ref="I43:L43"/>
    <mergeCell ref="M43:O43"/>
    <mergeCell ref="P43:R43"/>
    <mergeCell ref="S43:T43"/>
    <mergeCell ref="A44:C44"/>
    <mergeCell ref="D44:H44"/>
    <mergeCell ref="I44:L44"/>
    <mergeCell ref="M44:O44"/>
    <mergeCell ref="P44:R44"/>
    <mergeCell ref="S44:T44"/>
    <mergeCell ref="A45:C45"/>
    <mergeCell ref="D45:H45"/>
    <mergeCell ref="I45:L45"/>
    <mergeCell ref="M45:O45"/>
    <mergeCell ref="P45:R45"/>
    <mergeCell ref="S45:T45"/>
    <mergeCell ref="A46:C46"/>
    <mergeCell ref="D46:H46"/>
    <mergeCell ref="I46:L46"/>
    <mergeCell ref="M46:O46"/>
    <mergeCell ref="P46:R46"/>
    <mergeCell ref="S46:T46"/>
    <mergeCell ref="A47:C47"/>
    <mergeCell ref="D47:H47"/>
    <mergeCell ref="I47:L47"/>
    <mergeCell ref="M47:O47"/>
    <mergeCell ref="P47:R47"/>
    <mergeCell ref="S47:T47"/>
    <mergeCell ref="A48:C48"/>
    <mergeCell ref="D48:H48"/>
    <mergeCell ref="I48:L48"/>
    <mergeCell ref="M48:O48"/>
    <mergeCell ref="P48:R48"/>
    <mergeCell ref="S48:T48"/>
    <mergeCell ref="A49:C49"/>
    <mergeCell ref="D49:H49"/>
    <mergeCell ref="I49:L49"/>
    <mergeCell ref="M49:O49"/>
    <mergeCell ref="P49:R49"/>
    <mergeCell ref="S49:T49"/>
    <mergeCell ref="A50:C50"/>
    <mergeCell ref="D50:H50"/>
    <mergeCell ref="I50:L50"/>
    <mergeCell ref="M50:O50"/>
    <mergeCell ref="P50:R50"/>
    <mergeCell ref="S50:T50"/>
    <mergeCell ref="A51:C51"/>
    <mergeCell ref="D51:H51"/>
    <mergeCell ref="I51:L51"/>
    <mergeCell ref="M51:O51"/>
    <mergeCell ref="P51:R51"/>
    <mergeCell ref="S51:T51"/>
    <mergeCell ref="A52:C52"/>
    <mergeCell ref="D52:H52"/>
    <mergeCell ref="I52:L52"/>
    <mergeCell ref="M52:O52"/>
    <mergeCell ref="P52:R52"/>
    <mergeCell ref="S52:T52"/>
    <mergeCell ref="A53:C53"/>
    <mergeCell ref="D53:H53"/>
    <mergeCell ref="I53:L53"/>
    <mergeCell ref="M53:O53"/>
    <mergeCell ref="P53:R53"/>
    <mergeCell ref="S53:T53"/>
    <mergeCell ref="A54:C54"/>
    <mergeCell ref="D54:H54"/>
    <mergeCell ref="I54:L54"/>
    <mergeCell ref="M54:O54"/>
    <mergeCell ref="P54:R54"/>
    <mergeCell ref="S54:T54"/>
    <mergeCell ref="A55:C55"/>
    <mergeCell ref="D55:H55"/>
    <mergeCell ref="I55:L55"/>
    <mergeCell ref="M55:O55"/>
    <mergeCell ref="P55:R55"/>
    <mergeCell ref="S55:T55"/>
    <mergeCell ref="A56:C56"/>
    <mergeCell ref="D56:H56"/>
    <mergeCell ref="I56:L56"/>
    <mergeCell ref="M56:O56"/>
    <mergeCell ref="P56:R56"/>
    <mergeCell ref="S56:T56"/>
    <mergeCell ref="A57:C57"/>
    <mergeCell ref="D57:H57"/>
    <mergeCell ref="I57:L57"/>
    <mergeCell ref="M57:O57"/>
    <mergeCell ref="P57:R57"/>
    <mergeCell ref="S57:T57"/>
    <mergeCell ref="A58:C58"/>
    <mergeCell ref="D58:H58"/>
    <mergeCell ref="I58:L58"/>
    <mergeCell ref="M58:O58"/>
    <mergeCell ref="P58:R58"/>
    <mergeCell ref="S58:T58"/>
    <mergeCell ref="A59:C59"/>
    <mergeCell ref="D59:H59"/>
    <mergeCell ref="I59:L59"/>
    <mergeCell ref="M59:O59"/>
    <mergeCell ref="P59:R59"/>
    <mergeCell ref="S59:T59"/>
    <mergeCell ref="A60:C60"/>
    <mergeCell ref="D60:H60"/>
    <mergeCell ref="I60:L60"/>
    <mergeCell ref="M60:O60"/>
    <mergeCell ref="P60:R60"/>
    <mergeCell ref="S60:T60"/>
    <mergeCell ref="A61:C61"/>
    <mergeCell ref="D61:H61"/>
    <mergeCell ref="I61:L61"/>
    <mergeCell ref="M61:O61"/>
    <mergeCell ref="P61:R61"/>
    <mergeCell ref="S61:T61"/>
    <mergeCell ref="A62:C62"/>
    <mergeCell ref="D62:H62"/>
    <mergeCell ref="I62:L62"/>
    <mergeCell ref="M62:O62"/>
    <mergeCell ref="P62:R62"/>
    <mergeCell ref="S62:T62"/>
    <mergeCell ref="A63:C63"/>
    <mergeCell ref="D63:H63"/>
    <mergeCell ref="I63:L63"/>
    <mergeCell ref="M63:O63"/>
    <mergeCell ref="P63:R63"/>
    <mergeCell ref="S63:T63"/>
    <mergeCell ref="A64:C64"/>
    <mergeCell ref="D64:H64"/>
    <mergeCell ref="I64:L64"/>
    <mergeCell ref="M64:O64"/>
    <mergeCell ref="P64:R64"/>
    <mergeCell ref="S64:T64"/>
    <mergeCell ref="A65:C65"/>
    <mergeCell ref="D65:H65"/>
    <mergeCell ref="I65:L65"/>
    <mergeCell ref="M65:O65"/>
    <mergeCell ref="P65:R65"/>
    <mergeCell ref="S65:T65"/>
    <mergeCell ref="A66:C66"/>
    <mergeCell ref="D66:H66"/>
    <mergeCell ref="I66:L66"/>
    <mergeCell ref="M66:O66"/>
    <mergeCell ref="P66:R66"/>
    <mergeCell ref="S66:T66"/>
    <mergeCell ref="A67:C67"/>
    <mergeCell ref="D67:H67"/>
    <mergeCell ref="I67:L67"/>
    <mergeCell ref="M67:O67"/>
    <mergeCell ref="P67:R67"/>
    <mergeCell ref="S67:T67"/>
    <mergeCell ref="S71:T71"/>
    <mergeCell ref="A68:C68"/>
    <mergeCell ref="D68:H68"/>
    <mergeCell ref="I68:L68"/>
    <mergeCell ref="M68:O68"/>
    <mergeCell ref="P68:R68"/>
    <mergeCell ref="S68:T68"/>
    <mergeCell ref="A69:C69"/>
    <mergeCell ref="D69:H69"/>
    <mergeCell ref="I69:L69"/>
    <mergeCell ref="M69:O69"/>
    <mergeCell ref="P69:R69"/>
    <mergeCell ref="S69:T69"/>
    <mergeCell ref="S75:T75"/>
    <mergeCell ref="A24:Q24"/>
    <mergeCell ref="R24:T24"/>
    <mergeCell ref="A34:Q34"/>
    <mergeCell ref="R34:T34"/>
    <mergeCell ref="A72:C72"/>
    <mergeCell ref="D72:H72"/>
    <mergeCell ref="I72:L72"/>
    <mergeCell ref="M72:O72"/>
    <mergeCell ref="P72:R72"/>
    <mergeCell ref="S72:T72"/>
    <mergeCell ref="A73:O73"/>
    <mergeCell ref="S73:T73"/>
    <mergeCell ref="A70:C70"/>
    <mergeCell ref="D70:H70"/>
    <mergeCell ref="I70:L70"/>
    <mergeCell ref="M70:O70"/>
    <mergeCell ref="P70:R70"/>
    <mergeCell ref="S70:T70"/>
    <mergeCell ref="A71:C71"/>
    <mergeCell ref="D71:H71"/>
    <mergeCell ref="I71:L71"/>
    <mergeCell ref="M71:O71"/>
    <mergeCell ref="P71:R71"/>
  </mergeCells>
  <pageMargins left="0" right="0" top="0.15748031496062992" bottom="0.15748031496062992" header="0" footer="0"/>
  <pageSetup paperSize="9" scale="70" firstPageNumber="0" orientation="landscape" horizontalDpi="300" verticalDpi="300" r:id="rId1"/>
  <headerFooter>
    <oddHeader>&amp;C&amp;10&amp;A</oddHeader>
    <oddFooter>&amp;C&amp;10Página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SAS 17 Cia PM Ind</vt:lpstr>
      <vt:lpstr>Equipamentos e Uniformes</vt:lpstr>
      <vt:lpstr>'SAS 17 Cia PM Ind'!Print_Area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Seção de Compras 12ª RPM</cp:lastModifiedBy>
  <cp:revision>9</cp:revision>
  <cp:lastPrinted>2025-02-17T19:27:58Z</cp:lastPrinted>
  <dcterms:created xsi:type="dcterms:W3CDTF">2017-06-05T06:58:59Z</dcterms:created>
  <dcterms:modified xsi:type="dcterms:W3CDTF">2025-02-24T14:01:23Z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1046-10.1.0.5672</vt:lpwstr>
  </property>
</Properties>
</file>